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kfs\ori skupna mapa\JAVNA NAROČILA\2022\JN Širitev sistema Kamkolo 2022\Razpisna dokumentacija\"/>
    </mc:Choice>
  </mc:AlternateContent>
  <bookViews>
    <workbookView xWindow="0" yWindow="0" windowWidth="28800" windowHeight="11430" tabRatio="769"/>
  </bookViews>
  <sheets>
    <sheet name="REKAPITULACIJA" sheetId="24" r:id="rId1"/>
    <sheet name="1.PEROVO" sheetId="6" r:id="rId2"/>
    <sheet name="1.1 Urbana oprema" sheetId="14" r:id="rId3"/>
    <sheet name="1.2 Elektro PEROVO" sheetId="20" r:id="rId4"/>
    <sheet name="2. ARBORETUM" sheetId="21" r:id="rId5"/>
    <sheet name="2.1 Urbana oprema " sheetId="22" r:id="rId6"/>
    <sheet name="2.2 Elektro Arboretum" sheetId="23" r:id="rId7"/>
  </sheets>
  <definedNames>
    <definedName name="_xlnm.Print_Area" localSheetId="2">'1.1 Urbana oprema'!$A$1:$F$15</definedName>
    <definedName name="_xlnm.Print_Area" localSheetId="3">'1.2 Elektro PEROVO'!$A$1:$F$144</definedName>
    <definedName name="_xlnm.Print_Area" localSheetId="1">'1.PEROVO'!$A$1:$F$41</definedName>
    <definedName name="_xlnm.Print_Area" localSheetId="4">'2. ARBORETUM'!$A$1:$F$45</definedName>
    <definedName name="_xlnm.Print_Area" localSheetId="5">'2.1 Urbana oprema '!$A$1:$F$15</definedName>
    <definedName name="_xlnm.Print_Area" localSheetId="6">'2.2 Elektro Arboretum'!$A$1:$F$166</definedName>
    <definedName name="_xlnm.Print_Area" localSheetId="0">REKAPITULACIJA!$A$1:$D$27</definedName>
    <definedName name="_xlnm.Print_Titles" localSheetId="3">'1.2 Elektro PEROVO'!$8:$9</definedName>
    <definedName name="_xlnm.Print_Titles" localSheetId="6">'2.2 Elektro Arboretum'!$5:$6</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41" i="23" l="1"/>
  <c r="F136" i="23"/>
  <c r="F121" i="23"/>
  <c r="F119" i="23"/>
  <c r="F117" i="23"/>
  <c r="F110" i="23"/>
  <c r="F108" i="23"/>
  <c r="F106" i="23"/>
  <c r="F103" i="23"/>
  <c r="F100" i="23"/>
  <c r="F99" i="23"/>
  <c r="F96" i="23"/>
  <c r="F95" i="23"/>
  <c r="F92" i="23"/>
  <c r="F91" i="23"/>
  <c r="F90" i="23"/>
  <c r="F87" i="23"/>
  <c r="F85" i="23"/>
  <c r="F83" i="23"/>
  <c r="F81" i="23"/>
  <c r="F79" i="23"/>
  <c r="F77" i="23"/>
  <c r="F75" i="23"/>
  <c r="F69" i="23"/>
  <c r="F67" i="23"/>
  <c r="F65" i="23"/>
  <c r="F63" i="23"/>
  <c r="F62" i="23"/>
  <c r="F61" i="23"/>
  <c r="F60" i="23"/>
  <c r="F59" i="23"/>
  <c r="F58" i="23"/>
  <c r="F57" i="23"/>
  <c r="F56" i="23"/>
  <c r="F55" i="23"/>
  <c r="F54" i="23"/>
  <c r="F52" i="23"/>
  <c r="F50" i="23"/>
  <c r="F49" i="23"/>
  <c r="F48" i="23"/>
  <c r="F47" i="23"/>
  <c r="F46" i="23"/>
  <c r="F34" i="23"/>
  <c r="F32" i="23"/>
  <c r="F30" i="23"/>
  <c r="F27" i="23"/>
  <c r="F26" i="23"/>
  <c r="F23" i="23"/>
  <c r="F20" i="23"/>
  <c r="F14" i="23"/>
  <c r="F9" i="23"/>
  <c r="F41" i="21"/>
  <c r="F40" i="21"/>
  <c r="F30" i="21"/>
  <c r="F31" i="21"/>
  <c r="F29" i="21"/>
  <c r="F27" i="21"/>
  <c r="F23" i="21"/>
  <c r="F18" i="21"/>
  <c r="F17" i="21"/>
  <c r="F11" i="21"/>
  <c r="F10" i="21"/>
  <c r="F9" i="21"/>
  <c r="F8" i="21"/>
  <c r="F12" i="21" s="1"/>
  <c r="F119" i="20"/>
  <c r="F114" i="20"/>
  <c r="F99" i="20"/>
  <c r="F97" i="20"/>
  <c r="F95" i="20"/>
  <c r="F88" i="20"/>
  <c r="F86" i="20"/>
  <c r="F85" i="20"/>
  <c r="F82" i="20"/>
  <c r="F79" i="20"/>
  <c r="F78" i="20"/>
  <c r="F77" i="20"/>
  <c r="F74" i="20"/>
  <c r="F72" i="20"/>
  <c r="F70" i="20"/>
  <c r="F68" i="20"/>
  <c r="F66" i="20"/>
  <c r="F64" i="20"/>
  <c r="F58" i="20"/>
  <c r="F56" i="20"/>
  <c r="F54" i="20"/>
  <c r="F52" i="20"/>
  <c r="F50" i="20"/>
  <c r="F49" i="20"/>
  <c r="F48" i="20"/>
  <c r="F47" i="20"/>
  <c r="F46" i="20"/>
  <c r="F45" i="20"/>
  <c r="F34" i="20"/>
  <c r="F32" i="20"/>
  <c r="F30" i="20"/>
  <c r="F29" i="20"/>
  <c r="F26" i="20"/>
  <c r="F23" i="20"/>
  <c r="F17" i="20"/>
  <c r="F12" i="20"/>
  <c r="F10" i="14"/>
  <c r="F11" i="14"/>
  <c r="F9" i="14"/>
  <c r="F12" i="14" s="1"/>
  <c r="F15" i="14" s="1"/>
  <c r="D11" i="24" s="1"/>
  <c r="F37" i="6"/>
  <c r="F36" i="6"/>
  <c r="F22" i="6"/>
  <c r="F23" i="6"/>
  <c r="F25" i="6"/>
  <c r="F28" i="6"/>
  <c r="F21" i="6"/>
  <c r="F16" i="6"/>
  <c r="F9" i="6"/>
  <c r="F10" i="6"/>
  <c r="F8" i="6"/>
  <c r="F11" i="22"/>
  <c r="F10" i="22"/>
  <c r="F9" i="22"/>
  <c r="F12" i="22" l="1"/>
  <c r="F15" i="22" s="1"/>
  <c r="D16" i="24" s="1"/>
  <c r="E143" i="23"/>
  <c r="E36" i="23"/>
  <c r="F36" i="23" s="1"/>
  <c r="E36" i="20"/>
  <c r="F36" i="20" s="1"/>
  <c r="E38" i="20" s="1"/>
  <c r="F38" i="20" s="1"/>
  <c r="F38" i="6"/>
  <c r="F11" i="6"/>
  <c r="E121" i="20"/>
  <c r="F121" i="20" s="1"/>
  <c r="F41" i="20" l="1"/>
  <c r="F132" i="20" s="1"/>
  <c r="E38" i="23"/>
  <c r="F38" i="23" s="1"/>
  <c r="F41" i="23" s="1"/>
  <c r="F154" i="23" s="1"/>
  <c r="E123" i="20"/>
  <c r="F123" i="20" s="1"/>
  <c r="F126" i="20" s="1"/>
  <c r="F136" i="20" s="1"/>
  <c r="B166" i="23" l="1"/>
  <c r="B161" i="23"/>
  <c r="B158" i="23"/>
  <c r="B156" i="23"/>
  <c r="B154" i="23"/>
  <c r="B152" i="23"/>
  <c r="B148" i="23"/>
  <c r="A144" i="23"/>
  <c r="A141" i="23"/>
  <c r="A140" i="23"/>
  <c r="A139" i="23"/>
  <c r="A136" i="23"/>
  <c r="A135" i="23"/>
  <c r="A134" i="23"/>
  <c r="A133" i="23"/>
  <c r="B128" i="23"/>
  <c r="A124" i="23"/>
  <c r="A122" i="23"/>
  <c r="A120" i="23"/>
  <c r="A118" i="23"/>
  <c r="A117" i="23"/>
  <c r="A116" i="23"/>
  <c r="A115" i="23"/>
  <c r="A114" i="23"/>
  <c r="A113" i="23"/>
  <c r="A111" i="23"/>
  <c r="A107" i="23"/>
  <c r="A96" i="23"/>
  <c r="A95" i="23"/>
  <c r="A92" i="23"/>
  <c r="A91" i="23"/>
  <c r="A90" i="23"/>
  <c r="A82" i="23"/>
  <c r="A80" i="23"/>
  <c r="F78" i="23"/>
  <c r="A78" i="23"/>
  <c r="A75" i="23"/>
  <c r="A74" i="23"/>
  <c r="A72" i="23"/>
  <c r="A65" i="23"/>
  <c r="A64" i="23"/>
  <c r="A63" i="23"/>
  <c r="A57" i="23"/>
  <c r="A56" i="23"/>
  <c r="A52" i="23"/>
  <c r="A51" i="23"/>
  <c r="A50" i="23"/>
  <c r="A48" i="23"/>
  <c r="A47" i="23"/>
  <c r="B41" i="23"/>
  <c r="A30" i="23"/>
  <c r="A15" i="23"/>
  <c r="A11" i="23"/>
  <c r="A16" i="23" s="1"/>
  <c r="L40" i="21"/>
  <c r="L41" i="21" s="1"/>
  <c r="J40" i="21"/>
  <c r="J41" i="21" s="1"/>
  <c r="L39" i="21"/>
  <c r="K39" i="21"/>
  <c r="I39" i="21"/>
  <c r="D39" i="21"/>
  <c r="F39" i="21" s="1"/>
  <c r="F42" i="21" s="1"/>
  <c r="D28" i="21"/>
  <c r="F28" i="21" s="1"/>
  <c r="D26" i="21"/>
  <c r="F26" i="21" s="1"/>
  <c r="L17" i="21"/>
  <c r="K17" i="21"/>
  <c r="J17" i="21"/>
  <c r="L16" i="21"/>
  <c r="K16" i="21"/>
  <c r="J16" i="21"/>
  <c r="D16" i="21"/>
  <c r="F16" i="21" s="1"/>
  <c r="F19" i="21" s="1"/>
  <c r="F32" i="21" l="1"/>
  <c r="F45" i="21" s="1"/>
  <c r="D15" i="24" s="1"/>
  <c r="E123" i="23"/>
  <c r="F123" i="23" s="1"/>
  <c r="E125" i="23" s="1"/>
  <c r="F125" i="23" s="1"/>
  <c r="A22" i="23"/>
  <c r="A25" i="23" s="1"/>
  <c r="F128" i="23" l="1"/>
  <c r="F156" i="23" s="1"/>
  <c r="A29" i="23"/>
  <c r="A32" i="23" s="1"/>
  <c r="F143" i="23" l="1"/>
  <c r="A34" i="23"/>
  <c r="A36" i="23" s="1"/>
  <c r="E145" i="23" l="1"/>
  <c r="F145" i="23"/>
  <c r="F148" i="23" s="1"/>
  <c r="F158" i="23" s="1"/>
  <c r="F161" i="23" s="1"/>
  <c r="A38" i="23"/>
  <c r="D17" i="24" l="1"/>
  <c r="D18" i="24" s="1"/>
  <c r="F163" i="23"/>
  <c r="F166" i="23" s="1"/>
  <c r="A46" i="23"/>
  <c r="A54" i="23" s="1"/>
  <c r="A67" i="23" l="1"/>
  <c r="A69" i="23" l="1"/>
  <c r="A71" i="23" l="1"/>
  <c r="A77" i="23" s="1"/>
  <c r="A79" i="23" s="1"/>
  <c r="A81" i="23" s="1"/>
  <c r="A83" i="23" s="1"/>
  <c r="A85" i="23" s="1"/>
  <c r="A87" i="23" s="1"/>
  <c r="A89" i="23" s="1"/>
  <c r="A94" i="23" s="1"/>
  <c r="A98" i="23" s="1"/>
  <c r="A102" i="23" s="1"/>
  <c r="A105" i="23" s="1"/>
  <c r="A108" i="23" s="1"/>
  <c r="A110" i="23" s="1"/>
  <c r="A112" i="23" s="1"/>
  <c r="A119" i="23" s="1"/>
  <c r="A121" i="23" s="1"/>
  <c r="A123" i="23" s="1"/>
  <c r="A125" i="23" s="1"/>
  <c r="A132" i="23" s="1"/>
  <c r="A138" i="23" s="1"/>
  <c r="A143" i="23" s="1"/>
  <c r="A145" i="23" s="1"/>
  <c r="B144" i="20" l="1"/>
  <c r="B139" i="20"/>
  <c r="B136" i="20"/>
  <c r="B134" i="20"/>
  <c r="B132" i="20"/>
  <c r="B130" i="20"/>
  <c r="B126" i="20"/>
  <c r="A122" i="20"/>
  <c r="A119" i="20"/>
  <c r="A118" i="20"/>
  <c r="A117" i="20"/>
  <c r="A114" i="20"/>
  <c r="A113" i="20"/>
  <c r="A112" i="20"/>
  <c r="A111" i="20"/>
  <c r="B106" i="20"/>
  <c r="A102" i="20"/>
  <c r="A100" i="20"/>
  <c r="A98" i="20"/>
  <c r="A96" i="20"/>
  <c r="A95" i="20"/>
  <c r="A94" i="20"/>
  <c r="A93" i="20"/>
  <c r="A92" i="20"/>
  <c r="A91" i="20"/>
  <c r="A89" i="20"/>
  <c r="A79" i="20"/>
  <c r="A78" i="20"/>
  <c r="A77" i="20"/>
  <c r="A71" i="20"/>
  <c r="A69" i="20"/>
  <c r="F67" i="20"/>
  <c r="A67" i="20"/>
  <c r="A64" i="20"/>
  <c r="A63" i="20"/>
  <c r="A61" i="20"/>
  <c r="A52" i="20"/>
  <c r="A51" i="20"/>
  <c r="A50" i="20"/>
  <c r="A48" i="20"/>
  <c r="A47" i="20"/>
  <c r="A46" i="20"/>
  <c r="B41" i="20"/>
  <c r="A30" i="20"/>
  <c r="A29" i="20"/>
  <c r="A18" i="20"/>
  <c r="A14" i="20"/>
  <c r="E101" i="20" l="1"/>
  <c r="F101" i="20" s="1"/>
  <c r="E103" i="20" s="1"/>
  <c r="F103" i="20" s="1"/>
  <c r="A19" i="20"/>
  <c r="A25" i="20" s="1"/>
  <c r="F106" i="20" l="1"/>
  <c r="F134" i="20" s="1"/>
  <c r="F139" i="20" s="1"/>
  <c r="A28" i="20"/>
  <c r="F141" i="20" l="1"/>
  <c r="F144" i="20" s="1"/>
  <c r="D12" i="24"/>
  <c r="A32" i="20"/>
  <c r="A34" i="20" l="1"/>
  <c r="D24" i="6"/>
  <c r="F24" i="6" s="1"/>
  <c r="I36" i="6"/>
  <c r="K36" i="6"/>
  <c r="L36" i="6"/>
  <c r="J37" i="6"/>
  <c r="L37" i="6"/>
  <c r="D27" i="6"/>
  <c r="F27" i="6" s="1"/>
  <c r="D26" i="6"/>
  <c r="F26" i="6" s="1"/>
  <c r="D15" i="6"/>
  <c r="F15" i="6" s="1"/>
  <c r="F17" i="6" s="1"/>
  <c r="F29" i="6" l="1"/>
  <c r="F41" i="6" s="1"/>
  <c r="D10" i="24" s="1"/>
  <c r="A36" i="20"/>
  <c r="A38" i="20" s="1"/>
  <c r="D13" i="24" l="1"/>
  <c r="D20" i="24" s="1"/>
  <c r="D21" i="24" s="1"/>
  <c r="D22" i="24" s="1"/>
  <c r="D23" i="24" s="1"/>
  <c r="D24" i="24" s="1"/>
  <c r="A45" i="20"/>
  <c r="A54" i="20" s="1"/>
  <c r="A56" i="20" l="1"/>
  <c r="A58" i="20"/>
  <c r="A60" i="20" s="1"/>
  <c r="A66" i="20" s="1"/>
  <c r="A68" i="20" s="1"/>
  <c r="A70" i="20" s="1"/>
  <c r="A72" i="20" s="1"/>
  <c r="A74" i="20" s="1"/>
  <c r="A76" i="20" s="1"/>
  <c r="A81" i="20" s="1"/>
  <c r="A84" i="20" s="1"/>
  <c r="A88" i="20" s="1"/>
  <c r="A90" i="20" s="1"/>
  <c r="A97" i="20" s="1"/>
  <c r="A99" i="20" s="1"/>
  <c r="A101" i="20" s="1"/>
  <c r="A103" i="20" s="1"/>
  <c r="A110" i="20" s="1"/>
  <c r="A116" i="20" s="1"/>
  <c r="A121" i="20" s="1"/>
  <c r="A123" i="20" s="1"/>
  <c r="L16" i="6" l="1"/>
  <c r="L15" i="6"/>
  <c r="K16" i="6"/>
  <c r="K15" i="6"/>
  <c r="J15" i="6"/>
  <c r="J16" i="6"/>
</calcChain>
</file>

<file path=xl/sharedStrings.xml><?xml version="1.0" encoding="utf-8"?>
<sst xmlns="http://schemas.openxmlformats.org/spreadsheetml/2006/main" count="520" uniqueCount="207">
  <si>
    <t>Opis postavke</t>
  </si>
  <si>
    <t>ME</t>
  </si>
  <si>
    <t>Količina</t>
  </si>
  <si>
    <t>Cena</t>
  </si>
  <si>
    <t>Vrednost</t>
  </si>
  <si>
    <t>PREDDELA</t>
  </si>
  <si>
    <t>m2</t>
  </si>
  <si>
    <t>kos</t>
  </si>
  <si>
    <t>m1</t>
  </si>
  <si>
    <t>ZEMELJSKA DELA</t>
  </si>
  <si>
    <t>m3</t>
  </si>
  <si>
    <t>PROMETNA OPREMA</t>
  </si>
  <si>
    <t>%</t>
  </si>
  <si>
    <t>Dobava in vgraditev stebrička za prometni znak iz vroče cinkane jeklene cevi s premerom 64 mm, dolge 3500 mm</t>
  </si>
  <si>
    <t>SKUPAJ : PROMETNA OPREMA</t>
  </si>
  <si>
    <t>Rezanje asfaltne plasti s talno diamantno žago, debele do 15 cm</t>
  </si>
  <si>
    <t>Petan- Mitnčar</t>
  </si>
  <si>
    <t>Urbanec- Prestor</t>
  </si>
  <si>
    <t>Pajk- Most</t>
  </si>
  <si>
    <t>1.1</t>
  </si>
  <si>
    <t>1.1.1</t>
  </si>
  <si>
    <t>1.1.2</t>
  </si>
  <si>
    <t>1.1.3</t>
  </si>
  <si>
    <t>1.2</t>
  </si>
  <si>
    <t>1.2.1</t>
  </si>
  <si>
    <t>1.2.2</t>
  </si>
  <si>
    <t>1.2.3</t>
  </si>
  <si>
    <t>1.3</t>
  </si>
  <si>
    <t>1.3.1</t>
  </si>
  <si>
    <t>1.3.2</t>
  </si>
  <si>
    <t>1.3.3</t>
  </si>
  <si>
    <t>1.3.4</t>
  </si>
  <si>
    <t>1.4</t>
  </si>
  <si>
    <t>1.4.1</t>
  </si>
  <si>
    <t xml:space="preserve">SKUPAJ : ZEMELJSKA DELA </t>
  </si>
  <si>
    <t xml:space="preserve">SKUPAJ  : PREDDELA </t>
  </si>
  <si>
    <t xml:space="preserve">  </t>
  </si>
  <si>
    <t>Dobava in pritrditev pravokotnega obvestilnega prometnega znaka, podloga iz vroče cinkane jeklene pločevine, znak z odsevno folijo 2. vrste, velikosti do 0,40m2</t>
  </si>
  <si>
    <t>Izdelava temelja iz cementnega betona , globine 80 cm, premera 30 cm</t>
  </si>
  <si>
    <t xml:space="preserve">SKUPAJ: </t>
  </si>
  <si>
    <t>SKUPAJ : URBANA IN PROMETNA OPREMA</t>
  </si>
  <si>
    <t xml:space="preserve">Porušitev in odstranitev asfaltne plasti v debelini do 15 cm, nakladanje in odvoz v deponijo izvajalca </t>
  </si>
  <si>
    <t>Opaž roba temelja in AB plošče nosilne konstrukcije stojal s prenosom materiala do mesta vgraditve, razopaženjem, čiščenjem lesa, vsemi pomožnimi deli in prenosi, h=20cm.</t>
  </si>
  <si>
    <t>Dobava in vgrajevanje podložnega betona C12/15 v deb. 5 cm,  pod betonsko AB ploščo, z vsemi pomžnimi deli</t>
  </si>
  <si>
    <t>Dobava armaturnih mrež MAG Q 283, z ravnanjem, rezanjem, krivljenjem, polaganjem, vezanjem, prenosi do mesta vgraditve in pomožnimi deli, polaganje zgoraj in spodaj</t>
  </si>
  <si>
    <t>kg</t>
  </si>
  <si>
    <t>Dobava in vgrajevanje metličenega betona C25/30XC 4, XF4, XD3 v deb. 20cm- armiranobetonska talna plošča, z vsemi pomožnimi deli in prenosi -, poraba betona 0,2m3/m2</t>
  </si>
  <si>
    <t>Izvedba prečne dilatacije v AB plošči z zarezom v beton globine 3,0 cm do zaščitne plasti in kitanjem le te z trajno elastičnim univerzalnim kitom, na dolžini 3,m</t>
  </si>
  <si>
    <t>BETONSKA DELA</t>
  </si>
  <si>
    <t>1.3.5</t>
  </si>
  <si>
    <t>Nepredvidena dela 10%</t>
  </si>
  <si>
    <t>Zakoličba robnih točki in postavitev gradbenih profilov</t>
  </si>
  <si>
    <t>Ureditev planuma temeljnih tal vezljive zemljine – 3. kategorije, planiranje, valjanje v točnosti +- 3cm</t>
  </si>
  <si>
    <t>SKUPAJ  : BETONSKA DELA</t>
  </si>
  <si>
    <t>Izdelava betonskega temelja za terminal ter temelj kolesarnice C20/25, vključno z dodatnim izkopom, zasipom, minimalno armaturo , mreža Q189, in vsemi pomožnimi deli</t>
  </si>
  <si>
    <t>1.3.6</t>
  </si>
  <si>
    <t xml:space="preserve">SISTEM IZPOSOJE JAVNIH KOLES KAMNIK </t>
  </si>
  <si>
    <t>Široki izkop vezljive zemljine – 3. kategorije – strojno z nakladanjem in odvozom napooblaščeno  deponijo po izbiri izvajalca, z vsemi stroški trajnega deponiranja. Ločevanje živice od mrtvice.</t>
  </si>
  <si>
    <t>OPREMA</t>
  </si>
  <si>
    <t>1.4.2</t>
  </si>
  <si>
    <t>SKUPAJ  : OPREMA</t>
  </si>
  <si>
    <t>kom</t>
  </si>
  <si>
    <t>Kovinski količek</t>
  </si>
  <si>
    <t xml:space="preserve">Prefabricirana betonska klop z lesenim sedalom iz macesnovih deščic na kovinskem podstavku </t>
  </si>
  <si>
    <t>Predmet popisa je ureditev napajalnih priključkov za polnilno postajo za kolesa, in sicer v obsegu tras in priključnih kablov. Oprema in priključitev postaje v popisu ni zajeta!</t>
  </si>
  <si>
    <t>Vrsta materiala in storitve</t>
  </si>
  <si>
    <t>Enota</t>
  </si>
  <si>
    <t>Cena na en.</t>
  </si>
  <si>
    <t>GRADBENA DELA</t>
  </si>
  <si>
    <t>Zakoličba trase kabelske kanalizacije in označitev 
obstoječih komunalnih vodov (SN, NN vodi, plin, javna 
razsvetljava, telekomunikacije, vodovod, fekalna, meteorna kanalizacija …)</t>
  </si>
  <si>
    <t>m</t>
  </si>
  <si>
    <t xml:space="preserve">Betonski jašek izdelan iz betonske cevi Ø60 cm, globine 100 cm, s pripadajočo betonsko ploščo z LŽ pokrovom 50x50cm, 250kN, z napisom "javna razsvetljava", nivo pokrova izveden na ustrezni višini glede na zaključno plast, </t>
  </si>
  <si>
    <t xml:space="preserve"> - jašek izveden v asfaltiranem ali betoniranem območju,</t>
  </si>
  <si>
    <t xml:space="preserve"> - pozicija vključuje izkop gradbene jame, odvoz odvečnega materiala, betoniranje s C20/25( MB25), navezavo na cevi kabelske kanalizacije, zasipanje, nabijanje v plasteh; finalna ureditev terena je predmet gradb. načrta</t>
  </si>
  <si>
    <t>skupaj</t>
  </si>
  <si>
    <t>Izdelava betonskega temelja razsvetljavnega drogu, pozicioniran z ustreznim odmikom od roba vozišča oz. robnika (min. 0,5m), skladno s priloženimi risbami in statično preverbo ter navodili dobavitelja drogov, komplet s sledečimi lastnostmi in sestavljen iz:</t>
  </si>
  <si>
    <t xml:space="preserve"> - betonski temelj za razsvetljavni drog višine do 6 m, izveden v raščenem terenu oz. zelenici, temelj dim. 70x70x100(g) cm ali enakovredno, skladno z direktivami dobavitelja drogov, vključno:</t>
  </si>
  <si>
    <t xml:space="preserve"> - betonska cev Ø20 cm za vstavitev droga, višine 0,8 m,
vbetonirana v temeljno podlogo iz betona in s prehodi cevi za uvlek kablov</t>
  </si>
  <si>
    <t xml:space="preserve"> - pozicija vključuje izkop gradbene jame, odvoz odvečnega materiala, betoniranje s C20/25( MB25), navezavo na cevi kabelske kanalizacije, zasipanje, nabijanje v plasteh ter ureditev terena v prvotno stanje,</t>
  </si>
  <si>
    <t>Izkop kabelskega jarka z upoštevanjem ovir, v terenu IV. ktg. (cestišče, parkirišče), dobava in položitev opozorilnega traku, zasipanje, utrjevanje z nabijanjem v plasteh, planiranje, odvoz odvečnega materiala in vzpostavitev prvotnega stanja</t>
  </si>
  <si>
    <t/>
  </si>
  <si>
    <t xml:space="preserve"> - strojni izkop, dimenzij 0,8 x 0,3 m</t>
  </si>
  <si>
    <t>Izkop kabelskega jarka z upoštevanjem ovir, v terenu III. ktg. (zelenice), dobava in položitev opozorilnega traku, zasipanje, utrjevanje z nabijanjem v plasteh, planiranje, odvoz odvečnega materiala in vzpostavitev prvotnega stanja</t>
  </si>
  <si>
    <t xml:space="preserve"> - ročni izkop, dimenzij 0,6 x 0,3 m</t>
  </si>
  <si>
    <t>Izdelava 0,4 kV kabelske kanalizacije, dvoslojna PEHD zvijava
PVC cev rdeče barve, obsuta z drobnim peskom 10 cm pod in nad cevmi</t>
  </si>
  <si>
    <t xml:space="preserve"> - 2x PEHD Ø50 mm</t>
  </si>
  <si>
    <t>Izdelava prehoda preko temelja stavbe debeline do 0,6m, za uvod cevi 2x Ø50mm, komplet z vodotesno tesnitvijo cevi in kabla, vse v dogovoru z odgovornim nadzornikom gradbenih del</t>
  </si>
  <si>
    <t>kpl</t>
  </si>
  <si>
    <t>Transport, zavarovanje objekta, pripravljalna dela</t>
  </si>
  <si>
    <t>Nepredvidena dodatna dela, po dogovoru z odgovornim nadzornim organom in z vpisom v gradbeni dnevnik, obračunana po dejanskih vgrajenih količinah, ocenjeno</t>
  </si>
  <si>
    <t>Drobni nespecificirani material, transportni in manipulativni stroški</t>
  </si>
  <si>
    <t>€</t>
  </si>
  <si>
    <t>MONTAŽNA DELA</t>
  </si>
  <si>
    <t>Dodatno vgrajeno v obstoječo notranjo razdelilno omarico objekta, 
v dogovoru z odgovornim upravljavcem oz. vzdrževalcem ali enakovredno vgrajeno v ustrezno nadgradno ohišje iz plastične 
mase, IP44, predpisno ožičeno in označeno ter z vgrajeno 
sledečo opremo:</t>
  </si>
  <si>
    <t xml:space="preserve"> - priključitev napajanja na obstoječi napajalni letvi razdelilnika, vključno s pripadajočim napajalnim kablom preseka do 5x10 mm2,  dolžine do 2m ter spojno opremo</t>
  </si>
  <si>
    <t xml:space="preserve"> - varovalčno ločilno podnožje Tytan, tripolno, montirano na montažno letev, z ustrezno zaščito pred dotikom, komplet z varovalkami po enopolni shemi</t>
  </si>
  <si>
    <t xml:space="preserve"> - priključitev izvodnega kabla preseka do 5x6 mm2, kompletno s pripadajočo spojno opremo</t>
  </si>
  <si>
    <t xml:space="preserve"> - vrstne sponke, vezni, montažni in markirni material, 
enopolna shema, ustrezna izolacijska zaščita pred dotikom delov pod napetostjo</t>
  </si>
  <si>
    <t>Vse skupaj ožičeno in označeno skladno z enopolno in tokovno shemo, funkcionalno preizkušeno ter  spojeno na instalacijo.</t>
  </si>
  <si>
    <t xml:space="preserve">skupaj    </t>
  </si>
  <si>
    <t>Razdelilna omarica postaje, nadgradna tipska omarica iz plastične mase, dim. ca. 400x400x100 mm, montirana na steno, izdelana po direktivnem detajlu, zaprta s tipskimi enokrilnimi vrati, izvedena v zaščitni stopnji IP 44, predpisno ožičena, ozemljena in označena ter z vgrajeno sledečo opremo:</t>
  </si>
  <si>
    <t xml:space="preserve"> - tripolno bremensko glavno stikalo 40 A za montažo na letev, vključno priključitev kabla preseka do 5x6 mm2, kompletno s pripadajočo spojno opremo</t>
  </si>
  <si>
    <t xml:space="preserve"> - prenapetostni odvodnik razreda C , 15kA(8/20ms), 275V</t>
  </si>
  <si>
    <t xml:space="preserve"> - digitalni merilnik delovne električne energije, trifazni, dvotarifni, 63A, za direktno priključitev, montiran na montažno letev, z ustrezno zaščito pred dotikom</t>
  </si>
  <si>
    <t xml:space="preserve"> - trifazni instalacijski odklopnik tip  C 16 A</t>
  </si>
  <si>
    <t xml:space="preserve"> - enofazni instalacijski odklopnik tip  C 10 A</t>
  </si>
  <si>
    <t xml:space="preserve"> - svetlobni rele 230 V z 10 A relejskim kontaktom ter pripadajočim senzorjem montiranim na fasadi (indikacija naravne osvetljenosti - zastrt pred svetlobo okoliških svetilk), s ca. 1 min zakasnitvijo vklopa in izklopa, vklop pri ca. 10 lux</t>
  </si>
  <si>
    <t xml:space="preserve"> - priključitev izvodnega kabla preseka do 5x2,5 mm2, kompletno s pripadajočo spojno opremo</t>
  </si>
  <si>
    <t xml:space="preserve"> - priključitev izvodnega kabla preseka do 3x2,5 mm2, kompletno s pripadajočo spojno opremo</t>
  </si>
  <si>
    <t>Priključitev F/UTP cat. 6 kabla na obstoječi RJ45 panel v obstoječem IKT vozlišču, ali enakovredno montaža nadgradne vtičnice RJ45, cat. 6,  
v dogovoru z odgovornim upravljavcem oz. vzdrževalcem</t>
  </si>
  <si>
    <t>Priključitev kabla preseka do 3x2,5 v drogu svetilke javne razsvetljave, za napajanje kamere in WiFi točke, po navodilih dobaviteljev opreme, kompletno s potrebno spojno opremo, vodotesno dozo in izvedbo uvoda kablov v drog</t>
  </si>
  <si>
    <t>Dobava in montaža videonadzorne opreme na drogu zunanje razsvetljave, kompletno s priključitvijo, s sledečimi karakteristikami in opremo:</t>
  </si>
  <si>
    <t xml:space="preserve"> - IP kamera za zunanjo montažo, z notranjim pomnilnikom,  
4 MP, dnevno-nočna, osvetlitev IR 30m, širokokotna, temperaturno območje delovanja -20°C – +50°C, s spominsko kartico 128 GB za avtonomno snemanje, priključena na LAN omrežje preko F/UTP kabla, kompletno s pripadajočim napajalnikom v ustreznem zunanjem ohišju oz. notranjosoti droga, vodotesnim uvodom kabla preko droga, montažno konzolo za drog ter priključitvijo na napajalni kabel 230V, stopnja zaščite IP66,
pozicija vključuje tudi parametriranje kamere in oddaljeni dostop po navodilih naročnika in upravljavca nadzora</t>
  </si>
  <si>
    <t xml:space="preserve"> - dobava in montaža pregibnih instalacijskih cevi za zunanjo montažo, v kompletu s pritrdilnim materialom</t>
  </si>
  <si>
    <t xml:space="preserve"> - vključno s pripadajočo prilagoditvijo stebra, priprave vodotesnih prehodov kablov, priključnimi kabli na drogu in montažnimi objemkami ter zaščitnimi cevmi, priklopom na 230 V napajanje</t>
  </si>
  <si>
    <t>Valjanec FeZn 25x4 mm položen v delno zasut kabelski jarek, 
vključno z izvodi do kandelabrov in ostalih kovinskih mas na
trasi, kompletno s potrebnimi križnimi Rf sponkami za medsebojne spoje valjanca v zemlji oz. jaških</t>
  </si>
  <si>
    <t xml:space="preserve">Križna spojka za medsebojne spoje valjanca v zemlji </t>
  </si>
  <si>
    <t>Izdelava galvanskega spoja ozemljila FeZn 25x4 mm na kovinsko maso ob trasi, povprečne dolžine ca. 2 m, kompletno s potrebnim spojnim priborom</t>
  </si>
  <si>
    <t>Izdelava galvanskega spoja ozemljila FeZn 25x4 mm na drog z
dvema vijakoma M8 mm, vključno z antikorozivno zaščito,
izvedeno v območju prehoda  valjanca iz terena v dolžini 
ca. 20 cm</t>
  </si>
  <si>
    <t>Izdelava galvanskega spoja nadzornega terminala postaje na ozemljilo FeZn 25x4 mm z zvijavo žico rum/zel barve preseka 10 mm2, povprečne dolžine 2 m, kompletno s potrebno spojno opremo in antikorozivno zaščito</t>
  </si>
  <si>
    <t>Izdelava galvanskega spoja el. omarice na ozemljilo FeZn 25x4 mm z zvijavo žico rum/zel barve preseka 10 mm2, povprečne dolžine 5 m, kompletno s potrebno spojno opremo in 
antikorozivno zaščito</t>
  </si>
  <si>
    <t>Priključni napajalni vod sistema zunanje razsvetljave oz. postajališč, uvlečen v pripravljeno kabelsko kanalizacijo ali kanale, sledečih tipov ali enakovredno:</t>
  </si>
  <si>
    <t xml:space="preserve"> - FG16OR16 5x6 mm2, kompletno s potrebno opremo za nadgradno montažo (pregibna mehansko odporna cev (Euroflex), inš. PVC kanal, ali enakovredno</t>
  </si>
  <si>
    <t xml:space="preserve"> - FG16OR16 5x2,5 mm2</t>
  </si>
  <si>
    <t xml:space="preserve"> - FG16OR16 3x2,5 mm2</t>
  </si>
  <si>
    <t>Komunikacijski podatkovni vod, uvlečen v pripravljeno kabelsko kanalizacijo ali kanale, sledečih tipov ali enakovredno:</t>
  </si>
  <si>
    <t xml:space="preserve"> - U/FTP cat. 6, kompletno s potrebno opremo za nadgradno montažo (pregibna mehansko odporna cev (Euroflex), inš. PVC kanal, ali enakovredno</t>
  </si>
  <si>
    <t xml:space="preserve"> - U/FTP cat. 6</t>
  </si>
  <si>
    <t>Instalacijski mnogožični vodnik rumeno zelene barve, položen med kovinskimi masami in zbirnim vodom za izenačitev potenciala zaključen s kabelskim čevljem</t>
  </si>
  <si>
    <t xml:space="preserve"> - H05V-R 16 mm2</t>
  </si>
  <si>
    <t xml:space="preserve"> - H05V-R 10 mm2</t>
  </si>
  <si>
    <t>Kabelska polica, perforirana in pocinkana, komplet s pritrdilnim in spojnim materialom ter pripadajočimi pokrovi, prigrajena na konstrukcijske elemente objekta in spojena na vodnik izenačitve potenciala, dimenzij:</t>
  </si>
  <si>
    <t xml:space="preserve"> - KP 100 mm</t>
  </si>
  <si>
    <r>
      <t xml:space="preserve">Instalacijski plastični togi kanal za nadgradno izvedbo inštalacije, vključno </t>
    </r>
    <r>
      <rPr>
        <sz val="11"/>
        <rFont val="Arial"/>
        <family val="2"/>
        <charset val="238"/>
      </rPr>
      <t>drobni montažni in pritrdilni material, dimenzij:</t>
    </r>
  </si>
  <si>
    <t xml:space="preserve"> - kanal dim. do 40x40 mm</t>
  </si>
  <si>
    <t>Izdelava prehoda preko stene debeline do 0,4m, izvrtina premera do 30 mm, komplet s tesnitvijo, vse v dogovoru z odgovornim nadzornikom gradbenih del</t>
  </si>
  <si>
    <t>Meritve izvedenih vodov, vključno z izdajo ustreznih zakonsko določenih poročil s strani pooblaščenega podjetja:</t>
  </si>
  <si>
    <t>- izolacijske upornosti;</t>
  </si>
  <si>
    <t>- prehodne upornosti združene ozemljitve;</t>
  </si>
  <si>
    <t>- ustreznosti galvanskih spojev;</t>
  </si>
  <si>
    <t xml:space="preserve"> - upornosti kratkostičnih impedanc;</t>
  </si>
  <si>
    <t>- padcev napetosti na koncu vodov;</t>
  </si>
  <si>
    <t>Priprava podatkov oz. korekcij PZI načrta za izdelavo načrta izvedenih del (PID) ter oddaja projektantu</t>
  </si>
  <si>
    <t>Izdelava dokazila o zanesljivosti objekta za potrebe obratovanja in vzdrževanja ter pridobivanja up. dovoljenja</t>
  </si>
  <si>
    <t>Drobni nespecificirani material, transportni in manipulativni stroški, funkcionalni preizkus vseh tokokrogov in delovanja zaščitnih sistemov</t>
  </si>
  <si>
    <t>URBANA OPREMA</t>
  </si>
  <si>
    <t>Dobava in montaža razsvetljavnega droga v pripravljen cevni temelj, za svetlo višino svetilke 6 m, vročecinkani drog, komplet z vsemi montažnim deli, skladno s priloženim detajlom ter s pripadajočo opremo, komplet z:</t>
  </si>
  <si>
    <t xml:space="preserve"> - vroče cinkani kandelaber ustrezne višine za navedeno svetlo višino glede na globino temelja, komplet s pripadajočo električno inštalacijo za napajanje ter priključnim in montažnim priborom (priključna garnitura za 3F+N+PE priklop, ena odcepna varovalka)</t>
  </si>
  <si>
    <t xml:space="preserve"> - tipska montažna konzola za montažo ene cestne svetilke na vrhu droga, skladna z izbranimi vrstami svetilk in vrsto droga</t>
  </si>
  <si>
    <t>Vse skupaj ožičeno, funkcionalno preizkušeno ter spojeno na instalacijo in ozemljitveni sistem</t>
  </si>
  <si>
    <t>Dobava in montaža tehnične cestne LED svetilke s sledečimi karakteristikami:</t>
  </si>
  <si>
    <t xml:space="preserve"> - svetilka 230 V, ca. 55 W, ca. 5000 lm, barva svetlobe 3000K, indeks CRI min. 70, stopnja zaščite IP66, IK09,
ustreza proizvod Disano 3275 Mini Stelvio, ustreznega tipa glede na fotometrične izračuna, ali enakovredno, 
garancija proizvajalca min. 5 let</t>
  </si>
  <si>
    <t xml:space="preserve"> - vključno s pripadajočim LED napajalnikom s samodejnim 50 % reduciranim obratovanjem preko noči</t>
  </si>
  <si>
    <t xml:space="preserve">Davek na dodano vrednost 22 %  </t>
  </si>
  <si>
    <t xml:space="preserve"> - betonski temelj za razsvetljavni drog višine do 6 m, izveden v utrjenem terenu, temelj dim. 70x70x100(g) cm ali enakovredno, skladno z direktivami dobavitelja drogov, vključno:</t>
  </si>
  <si>
    <t xml:space="preserve"> - ročni izkop, dimenzij 0,8 x 0,3 m</t>
  </si>
  <si>
    <t xml:space="preserve"> - 1x PEHD Ø50 mm</t>
  </si>
  <si>
    <t>Izdelava prehoda preko stene obstoječega jaška debeline do 0,2m, za uvod cevi 2x Ø50mm, komplet z vodotesno tesnitvijo cevi in kabla, vse v dogovoru z odgovornim nadzornikom gradbenih del</t>
  </si>
  <si>
    <t>Dodatno vgrajeno v obstoječe prižigališče javne razsvetljave, prostostoječa omarica, 
v dogovoru z odgovornim upravljavcem oz. vzdrževalcem, predpisno ožičeno in označeno ter z vgrajeno 
sledečo opremo:</t>
  </si>
  <si>
    <t>Demontaža in odklop obstoječe svetilke na 4 m drogu, vključno z začasno prespojitvijo nap. kablov Al do 4x16 mm2 ter odstranitvijo droga, kompletno z odvozom na deponijo po direktivah investitorja</t>
  </si>
  <si>
    <t>Nadgradna razvodna zunanja doza za izvedbo spoja dovodnega kabla preseka do 5x6 mm2 in dveh odcepov do 4x2,5 mm2,
stopnja zaščite IP65, iz UV stabilnega plastičnega materiala ali kovine, montirana v zunanjem jašku ca. 20 cm pod zgornjim nivojem, kompletno z uvodnicami in potrebno montažno 
ter spojno opremo</t>
  </si>
  <si>
    <t xml:space="preserve"> - FG16OR16 5x6 mm2</t>
  </si>
  <si>
    <t xml:space="preserve"> - FG16OR16 do 5x2,5 mm2</t>
  </si>
  <si>
    <r>
      <t xml:space="preserve"> - tipska montažna konzola za montažo dveh cestnih svetilk na vrhu droga, skladna z izbranimi vrstami svetilk in vrsto droga, z razmakom 180 </t>
    </r>
    <r>
      <rPr>
        <sz val="11"/>
        <rFont val="Calibri"/>
        <family val="2"/>
        <charset val="238"/>
      </rPr>
      <t>°</t>
    </r>
  </si>
  <si>
    <t>1.1.4</t>
  </si>
  <si>
    <t xml:space="preserve">Porušitev in odstranitev betonskih robnikov, nakladanje in odvoz v deponijo izvajalca </t>
  </si>
  <si>
    <t xml:space="preserve">Razsipanje humusa iz gradbiščne deponije in razstiranje po robu tlakovanih površin skupaj z dobavo in sejanjem travnega semena  </t>
  </si>
  <si>
    <t>1.3.7</t>
  </si>
  <si>
    <t>Doba in vgraditev prefabriciranega robnika iz cementnega betona s prerezom 15/25cm, dolžine 100 cm, betonska podlaga 10cm, C16/20, komplet z vsemi zemeljskimi in betonskimi  deli ter stičenje s FCM 1:2.</t>
  </si>
  <si>
    <t>VOZIŠČNE KONSTRUKCIJE</t>
  </si>
  <si>
    <t>Vgraditev tamponskega nasipa s kamnitim materialom z utrjevanjem po plasteh skupaj z dobavo</t>
  </si>
  <si>
    <t xml:space="preserve">Izdelava zgornje nosilne plasti bituminiziranega drobljenca AC 22 base B 70/100 A4 v debelini 4 cm </t>
  </si>
  <si>
    <t xml:space="preserve">Izdelava obrabne in zaporne plasti bitumenskega betona AC 8 surf B 50/70 A4 v debelini 40 mm </t>
  </si>
  <si>
    <t>SKUPAJ  : VOZIŠČNE KONSTRUKCIJE</t>
  </si>
  <si>
    <t>PEROVO</t>
  </si>
  <si>
    <t xml:space="preserve">1. </t>
  </si>
  <si>
    <t>1.2 Urbana oprema</t>
  </si>
  <si>
    <t>1.3 POPIS DEL IN MATERIALA</t>
  </si>
  <si>
    <t>1. POSTAJA Perovo</t>
  </si>
  <si>
    <t>2. POSTAJA Arboretum</t>
  </si>
  <si>
    <t>2.1 Urbana oprema</t>
  </si>
  <si>
    <t>2.1</t>
  </si>
  <si>
    <t>2.1.1</t>
  </si>
  <si>
    <t>2.1.2</t>
  </si>
  <si>
    <t>2.1.3</t>
  </si>
  <si>
    <t xml:space="preserve"> 2.3 ARBORETUM</t>
  </si>
  <si>
    <t>naročnik:</t>
  </si>
  <si>
    <t>Občina Kamnik</t>
  </si>
  <si>
    <t>projekt:</t>
  </si>
  <si>
    <t>REKAPITULACIJA</t>
  </si>
  <si>
    <t xml:space="preserve">SKUPAJ:  </t>
  </si>
  <si>
    <t xml:space="preserve">DDV 22%  </t>
  </si>
  <si>
    <t xml:space="preserve">Opomba: </t>
  </si>
  <si>
    <t>Vzpostavitev novih kolesarskih postaj v Občini Kamnik</t>
  </si>
  <si>
    <t>POSTAJA PEROVO</t>
  </si>
  <si>
    <t>ELEKTRO PEROVO</t>
  </si>
  <si>
    <t>1.</t>
  </si>
  <si>
    <t>2.</t>
  </si>
  <si>
    <t>ARBORETUM</t>
  </si>
  <si>
    <t>2.2</t>
  </si>
  <si>
    <t>ELEKTRO ARBORETUM</t>
  </si>
  <si>
    <t>URBANA OPREMA PEROVO</t>
  </si>
  <si>
    <t>URBANA OPREMA ARBURETUM</t>
  </si>
  <si>
    <t>SKUPAJ 1</t>
  </si>
  <si>
    <t>SKUPAJ 2</t>
  </si>
  <si>
    <t xml:space="preserve">SKUPAJ 1 + 2:  </t>
  </si>
  <si>
    <t>Ponudbene cene morajo vključevati vse stroške in dajatve povezane z izvedbo naročila (skladno z razpisnimi pogoji in pogoji gradbene pogodbe) vključno s stroški: razpiranjem izkopov med gradnjo in izvajanje del pod prometom, ureditev oziroma organizacijo gradbišča, črpanje vode, polivanje trase z vodo v času gradnje, zakoličbo vseh komunalnih vodov z vpisom v gradbeni dnevnik s strani vseh upravljalcev posameznega komunalnega voda, pripravo elaborata za cestno zaporo s pridobitvijo ustreznega dovoljenja, postavitev in vzdrževanje cestne zapore ter odstranitev po končani gradnji, izvedba potrebnih obvozov zaradi zapore ceste, čiščenje in premaz stikov z ustrezno bitumensko pasto, geomehanski pregled, izdelavo PID-a v 3 izvodih (papirnata + elektronska verzija) in NOV v 3 izvodih, itd... Ponudnik mora pred oddajo ponudbe sam preveriti pravilnost formul in v primeru zaznane računske napake o tem obvestiti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</si>
</sst>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quot;SIT&quot;_-;\-* #,##0.00\ &quot;SIT&quot;_-;_-* &quot;-&quot;??\ &quot;SIT&quot;_-;_-@_-"/>
    <numFmt numFmtId="165" formatCode="_-* #,##0.00\ _S_I_T_-;\-* #,##0.00\ _S_I_T_-;_-* &quot;-&quot;??\ _S_I_T_-;_-@_-"/>
    <numFmt numFmtId="166" formatCode="#,##0.000"/>
    <numFmt numFmtId="167" formatCode="_-* #,##0.00\ _E_U_R_-;\-* #,##0.00\ _E_U_R_-;_-* &quot;-&quot;??\ _E_U_R_-;_-@_-"/>
    <numFmt numFmtId="168" formatCode="_(* #,##0.00_);_(* \(#,##0.00\);_(* &quot;-&quot;??_);_(@_)"/>
    <numFmt numFmtId="169" formatCode="_-* #,##0\ _S_I_T_-;\-* #,##0\ _S_I_T_-;_-* &quot;-&quot;??\ _S_I_T_-;_-@_-"/>
    <numFmt numFmtId="170" formatCode="_([$€]* #,##0.00_);_([$€]* \(#,##0.00\);_([$€]* &quot;-&quot;??_);_(@_)"/>
    <numFmt numFmtId="171" formatCode="#,##0.00\ [$SIT-424]"/>
    <numFmt numFmtId="172" formatCode="#&quot;.&quot;"/>
    <numFmt numFmtId="173" formatCode="0.0"/>
    <numFmt numFmtId="174" formatCode="#,##0.00\ &quot;€&quot;"/>
  </numFmts>
  <fonts count="50">
    <font>
      <sz val="11"/>
      <color theme="1"/>
      <name val="Calibri"/>
      <family val="2"/>
      <charset val="238"/>
      <scheme val="minor"/>
    </font>
    <font>
      <b/>
      <sz val="10"/>
      <name val="Calibri"/>
      <family val="2"/>
      <charset val="238"/>
      <scheme val="minor"/>
    </font>
    <font>
      <sz val="11"/>
      <color rgb="FFFF0000"/>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6"/>
      <name val="Calibri"/>
      <family val="2"/>
      <charset val="238"/>
      <scheme val="minor"/>
    </font>
    <font>
      <b/>
      <sz val="11"/>
      <color rgb="FFFF0000"/>
      <name val="Calibri"/>
      <family val="2"/>
      <charset val="238"/>
      <scheme val="minor"/>
    </font>
    <font>
      <sz val="10"/>
      <name val="Arial CE"/>
      <charset val="238"/>
    </font>
    <font>
      <sz val="11"/>
      <color indexed="8"/>
      <name val="Calibri"/>
      <family val="2"/>
      <charset val="238"/>
    </font>
    <font>
      <sz val="10"/>
      <name val="Arial CE"/>
      <family val="2"/>
      <charset val="238"/>
    </font>
    <font>
      <sz val="10"/>
      <name val="Arial CE"/>
    </font>
    <font>
      <sz val="10"/>
      <name val="Arial"/>
      <family val="2"/>
      <charset val="238"/>
    </font>
    <font>
      <sz val="11"/>
      <name val="Times New Roman CE"/>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u/>
      <sz val="10"/>
      <color indexed="36"/>
      <name val="Arial"/>
      <family val="2"/>
      <charset val="238"/>
    </font>
    <font>
      <u/>
      <sz val="10"/>
      <color indexed="12"/>
      <name val="Arial"/>
      <family val="2"/>
      <charset val="238"/>
    </font>
    <font>
      <sz val="14"/>
      <color rgb="FFFF0000"/>
      <name val="Calibri"/>
      <family val="2"/>
      <charset val="238"/>
      <scheme val="minor"/>
    </font>
    <font>
      <b/>
      <sz val="14"/>
      <name val="Calibri"/>
      <family val="2"/>
      <charset val="238"/>
      <scheme val="minor"/>
    </font>
    <font>
      <sz val="11"/>
      <name val="Arial"/>
      <family val="2"/>
      <charset val="238"/>
    </font>
    <font>
      <sz val="12"/>
      <name val="Arial"/>
      <family val="2"/>
      <charset val="238"/>
    </font>
    <font>
      <sz val="14"/>
      <name val="Arial"/>
      <family val="2"/>
      <charset val="238"/>
    </font>
    <font>
      <b/>
      <sz val="11"/>
      <name val="Arial"/>
      <family val="2"/>
      <charset val="238"/>
    </font>
    <font>
      <sz val="9"/>
      <name val="Arial"/>
      <family val="2"/>
      <charset val="238"/>
    </font>
    <font>
      <sz val="8"/>
      <name val="Arial"/>
      <family val="2"/>
      <charset val="238"/>
    </font>
    <font>
      <sz val="11"/>
      <color indexed="9"/>
      <name val="Arial"/>
      <family val="2"/>
      <charset val="238"/>
    </font>
    <font>
      <b/>
      <sz val="12"/>
      <name val="Arial"/>
      <family val="2"/>
      <charset val="238"/>
    </font>
    <font>
      <sz val="11"/>
      <name val="Times New Roman"/>
      <family val="1"/>
    </font>
    <font>
      <sz val="16"/>
      <name val="Arial"/>
      <family val="2"/>
      <charset val="238"/>
    </font>
    <font>
      <sz val="12"/>
      <name val="Times New Roman"/>
      <family val="1"/>
    </font>
    <font>
      <sz val="11"/>
      <name val="Calibri"/>
      <family val="2"/>
      <charset val="238"/>
    </font>
    <font>
      <sz val="11"/>
      <color rgb="FF9C6500"/>
      <name val="Calibri"/>
      <family val="2"/>
      <charset val="238"/>
      <scheme val="minor"/>
    </font>
    <font>
      <b/>
      <sz val="10"/>
      <name val="Arial Narrow"/>
      <family val="2"/>
      <charset val="238"/>
    </font>
    <font>
      <b/>
      <sz val="10"/>
      <name val="Arial"/>
      <family val="2"/>
      <charset val="238"/>
    </font>
    <font>
      <sz val="10"/>
      <name val="SLO Arial"/>
      <family val="2"/>
      <charset val="238"/>
    </font>
    <font>
      <sz val="11"/>
      <color theme="1"/>
      <name val="Arial"/>
      <family val="2"/>
      <charset val="238"/>
    </font>
  </fonts>
  <fills count="26">
    <fill>
      <patternFill patternType="none"/>
    </fill>
    <fill>
      <patternFill patternType="gray125"/>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43"/>
      </patternFill>
    </fill>
    <fill>
      <patternFill patternType="solid">
        <fgColor indexed="49"/>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theme="9" tint="0.59999389629810485"/>
        <bgColor indexed="64"/>
      </patternFill>
    </fill>
    <fill>
      <patternFill patternType="solid">
        <fgColor indexed="22"/>
        <bgColor indexed="64"/>
      </patternFill>
    </fill>
    <fill>
      <patternFill patternType="solid">
        <fgColor rgb="FFC0C0C0"/>
        <bgColor indexed="64"/>
      </patternFill>
    </fill>
    <fill>
      <patternFill patternType="solid">
        <fgColor indexed="62"/>
        <bgColor indexed="64"/>
      </patternFill>
    </fill>
    <fill>
      <patternFill patternType="solid">
        <fgColor rgb="FFFFEB9C"/>
      </patternFill>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01">
    <xf numFmtId="0" fontId="0" fillId="0" borderId="0"/>
    <xf numFmtId="0" fontId="8" fillId="0" borderId="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5" borderId="0" applyNumberFormat="0" applyBorder="0" applyAlignment="0" applyProtection="0"/>
    <xf numFmtId="0" fontId="9" fillId="4" borderId="0" applyNumberFormat="0" applyBorder="0" applyAlignment="0" applyProtection="0"/>
    <xf numFmtId="0" fontId="9" fillId="8" borderId="0" applyNumberFormat="0" applyBorder="0" applyAlignment="0" applyProtection="0"/>
    <xf numFmtId="0" fontId="9" fillId="4" borderId="0" applyNumberFormat="0" applyBorder="0" applyAlignment="0" applyProtection="0"/>
    <xf numFmtId="0" fontId="9" fillId="7" borderId="0" applyNumberFormat="0" applyBorder="0" applyAlignment="0" applyProtection="0"/>
    <xf numFmtId="0" fontId="9" fillId="10" borderId="0" applyNumberFormat="0" applyBorder="0" applyAlignment="0" applyProtection="0"/>
    <xf numFmtId="0" fontId="9" fillId="2" borderId="0" applyNumberFormat="0" applyBorder="0" applyAlignment="0" applyProtection="0"/>
    <xf numFmtId="0" fontId="9" fillId="4" borderId="0" applyNumberFormat="0" applyBorder="0" applyAlignment="0" applyProtection="0"/>
    <xf numFmtId="0" fontId="9" fillId="8" borderId="0" applyNumberFormat="0" applyBorder="0" applyAlignment="0" applyProtection="0"/>
    <xf numFmtId="0" fontId="14" fillId="4"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7"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20" fillId="3" borderId="0" applyNumberFormat="0" applyBorder="0" applyAlignment="0" applyProtection="0"/>
    <xf numFmtId="0" fontId="23" fillId="16" borderId="4" applyNumberFormat="0" applyAlignment="0" applyProtection="0"/>
    <xf numFmtId="0" fontId="19" fillId="17" borderId="5" applyNumberFormat="0" applyAlignment="0" applyProtection="0"/>
    <xf numFmtId="170" fontId="11" fillId="0" borderId="0" applyFont="0" applyFill="0" applyBorder="0" applyAlignment="0" applyProtection="0"/>
    <xf numFmtId="0" fontId="18" fillId="0" borderId="0" applyNumberFormat="0" applyFill="0" applyBorder="0" applyAlignment="0" applyProtection="0"/>
    <xf numFmtId="0" fontId="29" fillId="0" borderId="0" applyNumberFormat="0" applyFill="0" applyBorder="0" applyAlignment="0" applyProtection="0">
      <alignment vertical="top"/>
      <protection locked="0"/>
    </xf>
    <xf numFmtId="0" fontId="15" fillId="4" borderId="0" applyNumberFormat="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30" fillId="0" borderId="0" applyNumberFormat="0" applyFill="0" applyBorder="0" applyAlignment="0" applyProtection="0">
      <alignment vertical="top"/>
      <protection locked="0"/>
    </xf>
    <xf numFmtId="0" fontId="21" fillId="10" borderId="4" applyNumberFormat="0" applyAlignment="0" applyProtection="0"/>
    <xf numFmtId="0" fontId="17" fillId="0" borderId="10" applyNumberFormat="0" applyFill="0" applyAlignment="0" applyProtection="0"/>
    <xf numFmtId="0" fontId="12" fillId="0" borderId="0"/>
    <xf numFmtId="0" fontId="11" fillId="0" borderId="0"/>
    <xf numFmtId="0" fontId="12" fillId="0" borderId="0"/>
    <xf numFmtId="0" fontId="12" fillId="0" borderId="0"/>
    <xf numFmtId="0" fontId="11" fillId="0" borderId="0"/>
    <xf numFmtId="0" fontId="12" fillId="0" borderId="0"/>
    <xf numFmtId="0" fontId="8" fillId="0" borderId="0"/>
    <xf numFmtId="0" fontId="11" fillId="0" borderId="0"/>
    <xf numFmtId="0" fontId="11" fillId="0" borderId="0"/>
    <xf numFmtId="0" fontId="12" fillId="0" borderId="0"/>
    <xf numFmtId="0" fontId="8" fillId="0" borderId="0"/>
    <xf numFmtId="0" fontId="12" fillId="0" borderId="0"/>
    <xf numFmtId="0" fontId="12" fillId="0" borderId="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0" fontId="12" fillId="0" borderId="0"/>
    <xf numFmtId="0" fontId="27" fillId="10" borderId="0" applyNumberFormat="0" applyBorder="0" applyAlignment="0" applyProtection="0"/>
    <xf numFmtId="0" fontId="12" fillId="0" borderId="0"/>
    <xf numFmtId="0" fontId="12" fillId="0" borderId="0"/>
    <xf numFmtId="0" fontId="12" fillId="0" borderId="0"/>
    <xf numFmtId="0" fontId="11" fillId="0" borderId="0"/>
    <xf numFmtId="0" fontId="8" fillId="8" borderId="11" applyNumberFormat="0" applyFont="0" applyAlignment="0" applyProtection="0"/>
    <xf numFmtId="0" fontId="16" fillId="16" borderId="9" applyNumberFormat="0" applyAlignment="0" applyProtection="0"/>
    <xf numFmtId="0" fontId="10" fillId="0" borderId="0"/>
    <xf numFmtId="0" fontId="28" fillId="0" borderId="0" applyNumberFormat="0" applyFill="0" applyBorder="0" applyAlignment="0" applyProtection="0"/>
    <xf numFmtId="0" fontId="22" fillId="0" borderId="12" applyNumberFormat="0" applyFill="0" applyAlignment="0" applyProtection="0"/>
    <xf numFmtId="164" fontId="12" fillId="0" borderId="0" applyFont="0" applyFill="0" applyBorder="0" applyAlignment="0" applyProtection="0"/>
    <xf numFmtId="165" fontId="8"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5" fontId="12"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9" fontId="11" fillId="0" borderId="0" applyFont="0" applyFill="0" applyBorder="0" applyAlignment="0" applyProtection="0"/>
    <xf numFmtId="167" fontId="11" fillId="0" borderId="0" applyFont="0" applyFill="0" applyBorder="0" applyAlignment="0" applyProtection="0"/>
    <xf numFmtId="165" fontId="8" fillId="0" borderId="0" applyFont="0" applyFill="0" applyBorder="0" applyAlignment="0" applyProtection="0"/>
    <xf numFmtId="169"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8" fontId="11" fillId="0" borderId="0" applyFont="0" applyFill="0" applyBorder="0" applyAlignment="0" applyProtection="0"/>
    <xf numFmtId="167" fontId="11" fillId="0" borderId="0" applyFont="0" applyFill="0" applyBorder="0" applyAlignment="0" applyProtection="0"/>
    <xf numFmtId="168" fontId="11" fillId="0" borderId="0" applyFont="0" applyFill="0" applyBorder="0" applyAlignment="0" applyProtection="0"/>
    <xf numFmtId="171" fontId="11" fillId="0" borderId="0" applyFont="0" applyFill="0" applyBorder="0" applyAlignment="0" applyProtection="0"/>
    <xf numFmtId="165" fontId="12" fillId="0" borderId="0" applyFont="0" applyFill="0" applyBorder="0" applyAlignment="0" applyProtection="0"/>
    <xf numFmtId="168" fontId="11" fillId="0" borderId="0" applyFont="0" applyFill="0" applyBorder="0" applyAlignment="0" applyProtection="0"/>
    <xf numFmtId="165" fontId="12" fillId="0" borderId="0" applyFont="0" applyFill="0" applyBorder="0" applyAlignment="0" applyProtection="0"/>
    <xf numFmtId="0" fontId="17" fillId="0" borderId="0" applyNumberFormat="0" applyFill="0" applyBorder="0" applyAlignment="0" applyProtection="0"/>
    <xf numFmtId="0" fontId="33" fillId="0" borderId="0">
      <alignment wrapText="1"/>
    </xf>
    <xf numFmtId="9" fontId="8" fillId="0" borderId="0" applyFont="0" applyFill="0" applyBorder="0" applyAlignment="0" applyProtection="0"/>
    <xf numFmtId="0" fontId="33" fillId="0" borderId="0" applyFill="0">
      <alignment vertical="justify"/>
    </xf>
    <xf numFmtId="0" fontId="45" fillId="22" borderId="0" applyNumberFormat="0" applyBorder="0" applyAlignment="0" applyProtection="0"/>
  </cellStyleXfs>
  <cellXfs count="215">
    <xf numFmtId="0" fontId="0" fillId="0" borderId="0" xfId="0"/>
    <xf numFmtId="4" fontId="4" fillId="18" borderId="0" xfId="54" applyNumberFormat="1" applyFont="1" applyFill="1" applyAlignment="1" applyProtection="1">
      <alignment vertical="top"/>
      <protection locked="0"/>
    </xf>
    <xf numFmtId="0" fontId="46" fillId="0" borderId="0" xfId="0" applyFont="1" applyBorder="1" applyProtection="1"/>
    <xf numFmtId="0" fontId="46" fillId="0" borderId="0" xfId="0" applyFont="1" applyBorder="1" applyAlignment="1" applyProtection="1">
      <alignment horizontal="right"/>
    </xf>
    <xf numFmtId="0" fontId="46" fillId="0" borderId="0" xfId="0" applyFont="1" applyBorder="1" applyAlignment="1" applyProtection="1">
      <alignment horizontal="left"/>
    </xf>
    <xf numFmtId="0" fontId="4" fillId="0" borderId="0" xfId="100" applyFont="1" applyFill="1" applyBorder="1" applyAlignment="1" applyProtection="1">
      <alignment horizontal="left"/>
    </xf>
    <xf numFmtId="0" fontId="47" fillId="23" borderId="0" xfId="0" applyFont="1" applyFill="1" applyBorder="1" applyAlignment="1" applyProtection="1">
      <alignment horizontal="right"/>
    </xf>
    <xf numFmtId="0" fontId="36" fillId="23" borderId="0" xfId="0" applyFont="1" applyFill="1" applyBorder="1" applyAlignment="1" applyProtection="1">
      <alignment horizontal="left" wrapText="1"/>
    </xf>
    <xf numFmtId="0" fontId="47" fillId="23" borderId="0" xfId="0" applyFont="1" applyFill="1" applyBorder="1" applyProtection="1"/>
    <xf numFmtId="0" fontId="47" fillId="0" borderId="0" xfId="0" applyFont="1" applyBorder="1" applyAlignment="1" applyProtection="1">
      <alignment horizontal="right"/>
    </xf>
    <xf numFmtId="0" fontId="36" fillId="0" borderId="0" xfId="0" applyFont="1" applyBorder="1" applyAlignment="1" applyProtection="1">
      <alignment horizontal="left"/>
    </xf>
    <xf numFmtId="0" fontId="47" fillId="0" borderId="0" xfId="0" applyFont="1" applyBorder="1" applyProtection="1"/>
    <xf numFmtId="0" fontId="47" fillId="0" borderId="0" xfId="0" applyFont="1" applyBorder="1" applyAlignment="1" applyProtection="1">
      <alignment horizontal="right" vertical="center"/>
    </xf>
    <xf numFmtId="0" fontId="40" fillId="0" borderId="0" xfId="0" applyFont="1" applyBorder="1" applyAlignment="1" applyProtection="1">
      <alignment horizontal="left" vertical="center" wrapText="1"/>
    </xf>
    <xf numFmtId="0" fontId="47" fillId="0" borderId="0" xfId="0" applyFont="1" applyBorder="1" applyAlignment="1" applyProtection="1"/>
    <xf numFmtId="0" fontId="38" fillId="0" borderId="0" xfId="0" applyFont="1" applyBorder="1" applyAlignment="1" applyProtection="1">
      <alignment horizontal="left"/>
    </xf>
    <xf numFmtId="0" fontId="47" fillId="19" borderId="0" xfId="0" applyFont="1" applyFill="1" applyBorder="1" applyAlignment="1" applyProtection="1">
      <alignment horizontal="right"/>
    </xf>
    <xf numFmtId="0" fontId="40" fillId="19" borderId="0" xfId="0" applyFont="1" applyFill="1" applyBorder="1" applyAlignment="1" applyProtection="1">
      <alignment horizontal="left"/>
    </xf>
    <xf numFmtId="0" fontId="47" fillId="19" borderId="0" xfId="0" applyFont="1" applyFill="1" applyBorder="1" applyProtection="1"/>
    <xf numFmtId="0" fontId="47" fillId="0" borderId="0" xfId="0" applyFont="1" applyBorder="1" applyAlignment="1" applyProtection="1">
      <alignment horizontal="left"/>
    </xf>
    <xf numFmtId="0" fontId="47" fillId="0" borderId="16" xfId="0" applyFont="1" applyBorder="1" applyAlignment="1" applyProtection="1">
      <alignment horizontal="right" vertical="center"/>
    </xf>
    <xf numFmtId="0" fontId="47" fillId="0" borderId="16" xfId="0" applyFont="1" applyBorder="1" applyAlignment="1" applyProtection="1">
      <alignment horizontal="left" vertical="center"/>
    </xf>
    <xf numFmtId="174" fontId="47" fillId="0" borderId="16" xfId="0" applyNumberFormat="1" applyFont="1" applyBorder="1" applyAlignment="1" applyProtection="1">
      <alignment vertical="center"/>
    </xf>
    <xf numFmtId="0" fontId="47" fillId="19" borderId="16" xfId="0" applyFont="1" applyFill="1" applyBorder="1" applyAlignment="1" applyProtection="1">
      <alignment horizontal="right"/>
    </xf>
    <xf numFmtId="0" fontId="47" fillId="19" borderId="16" xfId="0" applyFont="1" applyFill="1" applyBorder="1" applyAlignment="1" applyProtection="1">
      <alignment horizontal="left"/>
    </xf>
    <xf numFmtId="174" fontId="47" fillId="19" borderId="16" xfId="0" applyNumberFormat="1" applyFont="1" applyFill="1" applyBorder="1" applyProtection="1"/>
    <xf numFmtId="0" fontId="47" fillId="0" borderId="17" xfId="0" applyFont="1" applyBorder="1" applyAlignment="1" applyProtection="1">
      <alignment horizontal="right"/>
    </xf>
    <xf numFmtId="0" fontId="47" fillId="0" borderId="17" xfId="0" applyFont="1" applyBorder="1" applyAlignment="1" applyProtection="1">
      <alignment horizontal="left"/>
    </xf>
    <xf numFmtId="174" fontId="47" fillId="0" borderId="16" xfId="0" applyNumberFormat="1" applyFont="1" applyBorder="1" applyProtection="1"/>
    <xf numFmtId="0" fontId="47" fillId="0" borderId="16" xfId="0" applyFont="1" applyBorder="1" applyAlignment="1" applyProtection="1">
      <alignment horizontal="right"/>
    </xf>
    <xf numFmtId="0" fontId="47" fillId="0" borderId="16" xfId="0" applyFont="1" applyBorder="1" applyAlignment="1" applyProtection="1">
      <alignment horizontal="left"/>
    </xf>
    <xf numFmtId="0" fontId="12" fillId="0" borderId="0" xfId="42" applyFont="1" applyProtection="1"/>
    <xf numFmtId="49" fontId="47" fillId="0" borderId="16" xfId="0" applyNumberFormat="1" applyFont="1" applyBorder="1" applyAlignment="1" applyProtection="1">
      <alignment horizontal="right" vertical="center"/>
    </xf>
    <xf numFmtId="0" fontId="0" fillId="0" borderId="0" xfId="0" applyProtection="1"/>
    <xf numFmtId="0" fontId="2" fillId="0" borderId="0" xfId="0" applyFont="1" applyProtection="1"/>
    <xf numFmtId="49" fontId="2" fillId="0" borderId="0" xfId="0" applyNumberFormat="1" applyFont="1" applyProtection="1"/>
    <xf numFmtId="0" fontId="4" fillId="18" borderId="0" xfId="0" applyFont="1" applyFill="1" applyProtection="1"/>
    <xf numFmtId="49" fontId="4" fillId="0" borderId="1" xfId="0" applyNumberFormat="1" applyFont="1" applyBorder="1" applyAlignment="1" applyProtection="1">
      <alignment vertical="top"/>
    </xf>
    <xf numFmtId="0" fontId="1" fillId="0" borderId="1" xfId="0" applyFont="1" applyBorder="1" applyAlignment="1" applyProtection="1">
      <alignment horizontal="center" vertical="top"/>
    </xf>
    <xf numFmtId="166" fontId="1" fillId="0" borderId="1" xfId="0" applyNumberFormat="1" applyFont="1" applyBorder="1" applyAlignment="1" applyProtection="1">
      <alignment horizontal="center" vertical="top"/>
    </xf>
    <xf numFmtId="4" fontId="1" fillId="18" borderId="1" xfId="0" applyNumberFormat="1" applyFont="1" applyFill="1" applyBorder="1" applyAlignment="1" applyProtection="1">
      <alignment horizontal="center" vertical="top"/>
    </xf>
    <xf numFmtId="4" fontId="1" fillId="0" borderId="1" xfId="0" applyNumberFormat="1" applyFont="1" applyBorder="1" applyAlignment="1" applyProtection="1">
      <alignment horizontal="center" vertical="top"/>
    </xf>
    <xf numFmtId="49" fontId="5" fillId="0" borderId="3" xfId="0" applyNumberFormat="1" applyFont="1" applyBorder="1" applyProtection="1"/>
    <xf numFmtId="0" fontId="5" fillId="0" borderId="3" xfId="0" applyFont="1" applyBorder="1" applyProtection="1"/>
    <xf numFmtId="0" fontId="4" fillId="0" borderId="3" xfId="0" applyFont="1" applyBorder="1" applyProtection="1"/>
    <xf numFmtId="0" fontId="4" fillId="18" borderId="3" xfId="0" applyFont="1" applyFill="1" applyBorder="1" applyProtection="1"/>
    <xf numFmtId="49" fontId="4" fillId="0" borderId="0" xfId="0" applyNumberFormat="1" applyFont="1" applyProtection="1"/>
    <xf numFmtId="0" fontId="4" fillId="0" borderId="0" xfId="0" applyFont="1" applyProtection="1"/>
    <xf numFmtId="49" fontId="4" fillId="0" borderId="0" xfId="0" applyNumberFormat="1" applyFont="1" applyAlignment="1" applyProtection="1">
      <alignment horizontal="justify" vertical="top"/>
    </xf>
    <xf numFmtId="0" fontId="4" fillId="0" borderId="0" xfId="54" applyFont="1" applyAlignment="1" applyProtection="1">
      <alignment horizontal="justify" vertical="top" wrapText="1"/>
    </xf>
    <xf numFmtId="0" fontId="4" fillId="0" borderId="0" xfId="54" applyFont="1" applyAlignment="1" applyProtection="1">
      <alignment horizontal="center" vertical="top"/>
    </xf>
    <xf numFmtId="4" fontId="4" fillId="0" borderId="0" xfId="54" applyNumberFormat="1" applyFont="1" applyAlignment="1" applyProtection="1">
      <alignment vertical="top"/>
    </xf>
    <xf numFmtId="2" fontId="4" fillId="0" borderId="0" xfId="0" applyNumberFormat="1" applyFont="1" applyAlignment="1" applyProtection="1">
      <alignment vertical="top"/>
    </xf>
    <xf numFmtId="4" fontId="0" fillId="0" borderId="0" xfId="0" applyNumberFormat="1" applyProtection="1"/>
    <xf numFmtId="0" fontId="4" fillId="0" borderId="0" xfId="0" applyFont="1" applyAlignment="1" applyProtection="1">
      <alignment horizontal="justify" vertical="top"/>
    </xf>
    <xf numFmtId="0" fontId="4" fillId="0" borderId="0" xfId="0" applyFont="1" applyAlignment="1" applyProtection="1">
      <alignment horizontal="center" vertical="top"/>
    </xf>
    <xf numFmtId="4" fontId="4" fillId="0" borderId="0" xfId="0" applyNumberFormat="1" applyFont="1" applyFill="1" applyAlignment="1" applyProtection="1">
      <alignment vertical="top"/>
    </xf>
    <xf numFmtId="4" fontId="4" fillId="18" borderId="0" xfId="0" applyNumberFormat="1" applyFont="1" applyFill="1" applyAlignment="1" applyProtection="1">
      <alignment vertical="top"/>
    </xf>
    <xf numFmtId="49" fontId="5" fillId="0" borderId="2" xfId="0" applyNumberFormat="1" applyFont="1" applyBorder="1" applyProtection="1"/>
    <xf numFmtId="0" fontId="5" fillId="0" borderId="2" xfId="0" applyFont="1" applyBorder="1" applyAlignment="1" applyProtection="1">
      <alignment horizontal="justify" vertical="top"/>
    </xf>
    <xf numFmtId="0" fontId="5" fillId="0" borderId="2" xfId="0" applyFont="1" applyBorder="1" applyAlignment="1" applyProtection="1">
      <alignment horizontal="center" vertical="top"/>
    </xf>
    <xf numFmtId="4" fontId="5" fillId="18" borderId="2" xfId="0" applyNumberFormat="1" applyFont="1" applyFill="1" applyBorder="1" applyAlignment="1" applyProtection="1">
      <alignment vertical="top"/>
    </xf>
    <xf numFmtId="4" fontId="5" fillId="0" borderId="2" xfId="0" applyNumberFormat="1" applyFont="1" applyBorder="1" applyAlignment="1" applyProtection="1">
      <alignment vertical="top"/>
    </xf>
    <xf numFmtId="0" fontId="7" fillId="0" borderId="0" xfId="0" applyFont="1" applyProtection="1"/>
    <xf numFmtId="0" fontId="3" fillId="0" borderId="0" xfId="0" applyFont="1" applyProtection="1"/>
    <xf numFmtId="2" fontId="5" fillId="0" borderId="2" xfId="0" applyNumberFormat="1" applyFont="1" applyBorder="1" applyAlignment="1" applyProtection="1">
      <alignment vertical="top"/>
    </xf>
    <xf numFmtId="0" fontId="2" fillId="0" borderId="0" xfId="0" applyFont="1" applyAlignment="1" applyProtection="1">
      <alignment vertical="top" wrapText="1"/>
    </xf>
    <xf numFmtId="0" fontId="2" fillId="0" borderId="0" xfId="0" applyFont="1" applyAlignment="1" applyProtection="1">
      <alignment vertical="top"/>
    </xf>
    <xf numFmtId="4" fontId="4" fillId="0" borderId="0" xfId="0" applyNumberFormat="1" applyFont="1" applyAlignment="1" applyProtection="1">
      <alignment vertical="top"/>
    </xf>
    <xf numFmtId="0" fontId="4" fillId="18" borderId="0" xfId="0" applyFont="1" applyFill="1" applyAlignment="1" applyProtection="1">
      <alignment vertical="top"/>
    </xf>
    <xf numFmtId="0" fontId="2" fillId="0" borderId="3" xfId="0" applyFont="1" applyBorder="1" applyAlignment="1" applyProtection="1">
      <alignment vertical="top"/>
    </xf>
    <xf numFmtId="4" fontId="4" fillId="0" borderId="3" xfId="0" applyNumberFormat="1" applyFont="1" applyBorder="1" applyAlignment="1" applyProtection="1">
      <alignment vertical="top"/>
    </xf>
    <xf numFmtId="0" fontId="4" fillId="18" borderId="3" xfId="0" applyFont="1" applyFill="1" applyBorder="1" applyAlignment="1" applyProtection="1">
      <alignment vertical="top"/>
    </xf>
    <xf numFmtId="49" fontId="4" fillId="0" borderId="0" xfId="0" applyNumberFormat="1" applyFont="1" applyAlignment="1" applyProtection="1">
      <alignment vertical="top"/>
    </xf>
    <xf numFmtId="49" fontId="7" fillId="0" borderId="2" xfId="0" applyNumberFormat="1" applyFont="1" applyBorder="1" applyAlignment="1" applyProtection="1">
      <alignment vertical="top"/>
    </xf>
    <xf numFmtId="0" fontId="4" fillId="0" borderId="0" xfId="0" applyFont="1" applyBorder="1" applyAlignment="1" applyProtection="1">
      <alignment horizontal="justify" vertical="top"/>
    </xf>
    <xf numFmtId="0" fontId="4" fillId="0" borderId="0" xfId="0" applyFont="1" applyBorder="1" applyAlignment="1" applyProtection="1">
      <alignment horizontal="center" vertical="top"/>
    </xf>
    <xf numFmtId="4" fontId="4" fillId="0" borderId="0" xfId="0" applyNumberFormat="1" applyFont="1" applyBorder="1" applyAlignment="1" applyProtection="1">
      <alignment vertical="top"/>
    </xf>
    <xf numFmtId="0" fontId="4" fillId="0" borderId="3" xfId="0" applyFont="1" applyBorder="1" applyAlignment="1" applyProtection="1">
      <alignment vertical="top"/>
    </xf>
    <xf numFmtId="0" fontId="4" fillId="0" borderId="0" xfId="0" applyFont="1" applyAlignment="1" applyProtection="1">
      <alignment vertical="top"/>
    </xf>
    <xf numFmtId="0" fontId="4" fillId="0" borderId="0" xfId="0" applyFont="1" applyAlignment="1" applyProtection="1">
      <alignment vertical="top" wrapText="1"/>
    </xf>
    <xf numFmtId="2" fontId="4" fillId="0" borderId="2" xfId="0" applyNumberFormat="1" applyFont="1" applyBorder="1" applyAlignment="1" applyProtection="1">
      <alignment vertical="top"/>
    </xf>
    <xf numFmtId="49" fontId="31" fillId="0" borderId="2" xfId="0" applyNumberFormat="1" applyFont="1" applyBorder="1" applyProtection="1"/>
    <xf numFmtId="0" fontId="32" fillId="0" borderId="2" xfId="0" applyFont="1" applyBorder="1" applyProtection="1"/>
    <xf numFmtId="0" fontId="32" fillId="18" borderId="2" xfId="0" applyFont="1" applyFill="1" applyBorder="1" applyProtection="1"/>
    <xf numFmtId="4" fontId="32" fillId="0" borderId="2" xfId="0" applyNumberFormat="1" applyFont="1" applyBorder="1" applyAlignment="1" applyProtection="1">
      <alignment vertical="top"/>
    </xf>
    <xf numFmtId="4" fontId="2" fillId="0" borderId="0" xfId="0" applyNumberFormat="1" applyFont="1" applyProtection="1"/>
    <xf numFmtId="49" fontId="0" fillId="0" borderId="0" xfId="0" applyNumberFormat="1" applyProtection="1"/>
    <xf numFmtId="0" fontId="0" fillId="0" borderId="0" xfId="0" applyAlignment="1" applyProtection="1">
      <alignment vertical="top" wrapText="1"/>
    </xf>
    <xf numFmtId="4" fontId="4" fillId="18" borderId="0" xfId="0" applyNumberFormat="1" applyFont="1" applyFill="1" applyAlignment="1" applyProtection="1">
      <alignment vertical="top"/>
      <protection locked="0"/>
    </xf>
    <xf numFmtId="4" fontId="5" fillId="18" borderId="2" xfId="0" applyNumberFormat="1" applyFont="1" applyFill="1" applyBorder="1" applyAlignment="1" applyProtection="1">
      <alignment vertical="top"/>
      <protection locked="0"/>
    </xf>
    <xf numFmtId="0" fontId="4" fillId="18" borderId="0" xfId="0" applyFont="1" applyFill="1" applyAlignment="1" applyProtection="1">
      <alignment vertical="top"/>
      <protection locked="0"/>
    </xf>
    <xf numFmtId="0" fontId="4" fillId="18" borderId="3" xfId="0" applyFont="1" applyFill="1" applyBorder="1" applyAlignment="1" applyProtection="1">
      <alignment vertical="top"/>
      <protection locked="0"/>
    </xf>
    <xf numFmtId="4" fontId="4" fillId="18" borderId="0" xfId="0" applyNumberFormat="1" applyFont="1" applyFill="1" applyBorder="1" applyAlignment="1" applyProtection="1">
      <alignment vertical="top"/>
      <protection locked="0"/>
    </xf>
    <xf numFmtId="0" fontId="2" fillId="18" borderId="0" xfId="0" applyFont="1" applyFill="1" applyAlignment="1" applyProtection="1">
      <alignment vertical="top"/>
      <protection locked="0"/>
    </xf>
    <xf numFmtId="0" fontId="2" fillId="18" borderId="0" xfId="0" applyFont="1" applyFill="1" applyProtection="1"/>
    <xf numFmtId="0" fontId="2" fillId="18" borderId="0" xfId="0" applyFont="1" applyFill="1" applyAlignment="1" applyProtection="1">
      <alignment vertical="top"/>
    </xf>
    <xf numFmtId="49" fontId="5" fillId="0" borderId="3" xfId="0" applyNumberFormat="1" applyFont="1" applyBorder="1" applyAlignment="1" applyProtection="1">
      <alignment vertical="top"/>
    </xf>
    <xf numFmtId="49" fontId="5" fillId="0" borderId="2" xfId="0" applyNumberFormat="1" applyFont="1" applyBorder="1" applyAlignment="1" applyProtection="1">
      <alignment vertical="top"/>
    </xf>
    <xf numFmtId="2" fontId="2" fillId="0" borderId="2" xfId="0" applyNumberFormat="1" applyFont="1" applyBorder="1" applyAlignment="1" applyProtection="1">
      <alignment vertical="top"/>
    </xf>
    <xf numFmtId="0" fontId="0" fillId="18" borderId="0" xfId="0" applyFill="1" applyProtection="1"/>
    <xf numFmtId="4" fontId="33" fillId="18" borderId="0" xfId="97" applyNumberFormat="1" applyFont="1" applyFill="1" applyAlignment="1" applyProtection="1">
      <alignment horizontal="right"/>
      <protection locked="0"/>
    </xf>
    <xf numFmtId="4" fontId="37" fillId="18" borderId="0" xfId="97" applyNumberFormat="1" applyFont="1" applyFill="1" applyBorder="1" applyAlignment="1" applyProtection="1">
      <alignment horizontal="center"/>
      <protection locked="0"/>
    </xf>
    <xf numFmtId="4" fontId="36" fillId="18" borderId="0" xfId="97" applyNumberFormat="1" applyFont="1" applyFill="1" applyAlignment="1" applyProtection="1">
      <alignment vertical="justify" wrapText="1"/>
      <protection locked="0"/>
    </xf>
    <xf numFmtId="4" fontId="33" fillId="18" borderId="0" xfId="97" applyNumberFormat="1" applyFont="1" applyFill="1" applyBorder="1" applyAlignment="1" applyProtection="1">
      <protection locked="0"/>
    </xf>
    <xf numFmtId="3" fontId="39" fillId="18" borderId="0" xfId="97" applyNumberFormat="1" applyFont="1" applyFill="1" applyBorder="1" applyAlignment="1" applyProtection="1">
      <protection locked="0"/>
    </xf>
    <xf numFmtId="4" fontId="33" fillId="18" borderId="3" xfId="97" applyNumberFormat="1" applyFont="1" applyFill="1" applyBorder="1" applyAlignment="1" applyProtection="1">
      <protection locked="0"/>
    </xf>
    <xf numFmtId="4" fontId="33" fillId="18" borderId="0" xfId="97" applyNumberFormat="1" applyFont="1" applyFill="1" applyAlignment="1" applyProtection="1">
      <protection locked="0"/>
    </xf>
    <xf numFmtId="4" fontId="0" fillId="18" borderId="0" xfId="99" applyNumberFormat="1" applyFont="1" applyFill="1" applyBorder="1" applyAlignment="1" applyProtection="1">
      <protection locked="0"/>
    </xf>
    <xf numFmtId="49" fontId="33" fillId="0" borderId="0" xfId="97" applyNumberFormat="1" applyFont="1" applyFill="1" applyAlignment="1" applyProtection="1">
      <alignment horizontal="left" vertical="top" wrapText="1"/>
    </xf>
    <xf numFmtId="0" fontId="33" fillId="0" borderId="0" xfId="97" applyNumberFormat="1" applyFont="1" applyFill="1" applyAlignment="1" applyProtection="1">
      <alignment horizontal="left" vertical="top" wrapText="1"/>
    </xf>
    <xf numFmtId="0" fontId="33" fillId="0" borderId="0" xfId="97" applyNumberFormat="1" applyFont="1" applyFill="1" applyAlignment="1" applyProtection="1">
      <alignment horizontal="right"/>
    </xf>
    <xf numFmtId="2" fontId="33" fillId="0" borderId="0" xfId="97" applyNumberFormat="1" applyFont="1" applyFill="1" applyAlignment="1" applyProtection="1">
      <alignment horizontal="right"/>
    </xf>
    <xf numFmtId="4" fontId="33" fillId="18" borderId="0" xfId="97" applyNumberFormat="1" applyFont="1" applyFill="1" applyAlignment="1" applyProtection="1">
      <alignment horizontal="right"/>
    </xf>
    <xf numFmtId="4" fontId="33" fillId="0" borderId="0" xfId="97" applyNumberFormat="1" applyFont="1" applyFill="1" applyAlignment="1" applyProtection="1">
      <alignment horizontal="right"/>
    </xf>
    <xf numFmtId="0" fontId="34" fillId="19" borderId="0" xfId="97" applyNumberFormat="1" applyFont="1" applyFill="1" applyAlignment="1" applyProtection="1">
      <alignment vertical="justify"/>
    </xf>
    <xf numFmtId="49" fontId="41" fillId="0" borderId="0" xfId="97" applyNumberFormat="1" applyFont="1" applyFill="1" applyAlignment="1" applyProtection="1">
      <alignment horizontal="left" vertical="top" wrapText="1"/>
    </xf>
    <xf numFmtId="0" fontId="42" fillId="0" borderId="0" xfId="97" applyNumberFormat="1" applyFont="1" applyFill="1" applyAlignment="1" applyProtection="1">
      <alignment horizontal="left" vertical="top" wrapText="1"/>
    </xf>
    <xf numFmtId="0" fontId="35" fillId="0" borderId="0" xfId="97" applyNumberFormat="1" applyFont="1" applyFill="1" applyAlignment="1" applyProtection="1">
      <alignment horizontal="left" vertical="top" wrapText="1"/>
    </xf>
    <xf numFmtId="173" fontId="41" fillId="0" borderId="0" xfId="97" applyNumberFormat="1" applyFont="1" applyFill="1" applyAlignment="1" applyProtection="1">
      <alignment horizontal="right"/>
    </xf>
    <xf numFmtId="3" fontId="41" fillId="18" borderId="0" xfId="97" applyNumberFormat="1" applyFont="1" applyFill="1" applyAlignment="1" applyProtection="1">
      <alignment horizontal="right"/>
    </xf>
    <xf numFmtId="4" fontId="41" fillId="0" borderId="0" xfId="97" applyNumberFormat="1" applyFont="1" applyFill="1" applyAlignment="1" applyProtection="1">
      <alignment horizontal="right"/>
    </xf>
    <xf numFmtId="0" fontId="43" fillId="19" borderId="0" xfId="97" applyNumberFormat="1" applyFont="1" applyFill="1" applyAlignment="1" applyProtection="1">
      <alignment vertical="justify"/>
    </xf>
    <xf numFmtId="0" fontId="33" fillId="0" borderId="0" xfId="97" applyFont="1" applyFill="1" applyProtection="1">
      <alignment wrapText="1"/>
    </xf>
    <xf numFmtId="0" fontId="33" fillId="19" borderId="0" xfId="97" applyFont="1" applyFill="1" applyProtection="1">
      <alignment wrapText="1"/>
    </xf>
    <xf numFmtId="172" fontId="33" fillId="0" borderId="0" xfId="97" applyNumberFormat="1" applyFont="1" applyFill="1" applyBorder="1" applyAlignment="1" applyProtection="1">
      <alignment horizontal="center" vertical="justify"/>
    </xf>
    <xf numFmtId="0" fontId="37" fillId="0" borderId="0" xfId="97" applyFont="1" applyFill="1" applyBorder="1" applyAlignment="1" applyProtection="1">
      <alignment horizontal="center" vertical="justify"/>
    </xf>
    <xf numFmtId="0" fontId="37" fillId="0" borderId="0" xfId="97" applyFont="1" applyFill="1" applyBorder="1" applyAlignment="1" applyProtection="1">
      <alignment horizontal="center"/>
    </xf>
    <xf numFmtId="2" fontId="37" fillId="0" borderId="0" xfId="97" applyNumberFormat="1" applyFont="1" applyFill="1" applyBorder="1" applyAlignment="1" applyProtection="1">
      <alignment horizontal="center"/>
    </xf>
    <xf numFmtId="4" fontId="37" fillId="18" borderId="0" xfId="97" applyNumberFormat="1" applyFont="1" applyFill="1" applyBorder="1" applyAlignment="1" applyProtection="1">
      <alignment horizontal="center"/>
    </xf>
    <xf numFmtId="4" fontId="37" fillId="0" borderId="0" xfId="97" applyNumberFormat="1" applyFont="1" applyFill="1" applyBorder="1" applyAlignment="1" applyProtection="1">
      <alignment horizontal="center"/>
    </xf>
    <xf numFmtId="0" fontId="33" fillId="19" borderId="0" xfId="97" applyFont="1" applyFill="1" applyBorder="1" applyProtection="1">
      <alignment wrapText="1"/>
    </xf>
    <xf numFmtId="172" fontId="33" fillId="0" borderId="0" xfId="97" applyNumberFormat="1" applyFont="1" applyFill="1" applyAlignment="1" applyProtection="1">
      <alignment horizontal="center" vertical="justify"/>
    </xf>
    <xf numFmtId="0" fontId="38" fillId="0" borderId="13" xfId="97" applyFont="1" applyFill="1" applyBorder="1" applyAlignment="1" applyProtection="1">
      <alignment horizontal="center"/>
    </xf>
    <xf numFmtId="2" fontId="38" fillId="0" borderId="14" xfId="97" applyNumberFormat="1" applyFont="1" applyFill="1" applyBorder="1" applyAlignment="1" applyProtection="1">
      <alignment horizontal="center"/>
    </xf>
    <xf numFmtId="4" fontId="38" fillId="18" borderId="14" xfId="97" applyNumberFormat="1" applyFont="1" applyFill="1" applyBorder="1" applyAlignment="1" applyProtection="1">
      <alignment horizontal="center"/>
    </xf>
    <xf numFmtId="4" fontId="38" fillId="0" borderId="13" xfId="97" applyNumberFormat="1" applyFont="1" applyFill="1" applyBorder="1" applyAlignment="1" applyProtection="1">
      <alignment horizontal="center"/>
    </xf>
    <xf numFmtId="0" fontId="36" fillId="0" borderId="0" xfId="97" applyFont="1" applyFill="1" applyAlignment="1" applyProtection="1">
      <alignment vertical="justify" wrapText="1"/>
    </xf>
    <xf numFmtId="2" fontId="36" fillId="0" borderId="0" xfId="97" applyNumberFormat="1" applyFont="1" applyFill="1" applyAlignment="1" applyProtection="1">
      <alignment vertical="justify" wrapText="1"/>
    </xf>
    <xf numFmtId="4" fontId="33" fillId="0" borderId="0" xfId="97" applyNumberFormat="1" applyFont="1" applyFill="1" applyAlignment="1" applyProtection="1"/>
    <xf numFmtId="0" fontId="33" fillId="0" borderId="0" xfId="97" applyFont="1" applyFill="1" applyAlignment="1" applyProtection="1"/>
    <xf numFmtId="2" fontId="33" fillId="0" borderId="0" xfId="97" applyNumberFormat="1" applyFont="1" applyFill="1" applyBorder="1" applyAlignment="1" applyProtection="1"/>
    <xf numFmtId="4" fontId="33" fillId="18" borderId="0" xfId="97" applyNumberFormat="1" applyFont="1" applyFill="1" applyBorder="1" applyAlignment="1" applyProtection="1"/>
    <xf numFmtId="1" fontId="33" fillId="0" borderId="0" xfId="97" applyNumberFormat="1" applyFont="1" applyFill="1" applyBorder="1" applyAlignment="1" applyProtection="1"/>
    <xf numFmtId="4" fontId="39" fillId="0" borderId="0" xfId="97" applyNumberFormat="1" applyFont="1" applyFill="1" applyAlignment="1" applyProtection="1"/>
    <xf numFmtId="0" fontId="33" fillId="0" borderId="0" xfId="97" applyFont="1" applyFill="1" applyAlignment="1" applyProtection="1">
      <alignment wrapText="1"/>
    </xf>
    <xf numFmtId="0" fontId="33" fillId="20" borderId="0" xfId="97" applyFont="1" applyFill="1" applyAlignment="1" applyProtection="1"/>
    <xf numFmtId="0" fontId="33" fillId="0" borderId="0" xfId="97" applyFont="1" applyFill="1" applyBorder="1" applyAlignment="1" applyProtection="1">
      <alignment wrapText="1"/>
    </xf>
    <xf numFmtId="0" fontId="33" fillId="0" borderId="0" xfId="97" applyFont="1" applyFill="1" applyBorder="1" applyAlignment="1" applyProtection="1"/>
    <xf numFmtId="4" fontId="33" fillId="0" borderId="0" xfId="97" applyNumberFormat="1" applyFont="1" applyFill="1" applyBorder="1" applyAlignment="1" applyProtection="1"/>
    <xf numFmtId="0" fontId="33" fillId="0" borderId="3" xfId="97" applyFont="1" applyFill="1" applyBorder="1" applyAlignment="1" applyProtection="1">
      <alignment wrapText="1"/>
    </xf>
    <xf numFmtId="0" fontId="33" fillId="0" borderId="3" xfId="97" applyFont="1" applyFill="1" applyBorder="1" applyAlignment="1" applyProtection="1"/>
    <xf numFmtId="2" fontId="33" fillId="0" borderId="3" xfId="97" applyNumberFormat="1" applyFont="1" applyFill="1" applyBorder="1" applyAlignment="1" applyProtection="1"/>
    <xf numFmtId="4" fontId="33" fillId="0" borderId="3" xfId="97" applyNumberFormat="1" applyFont="1" applyFill="1" applyBorder="1" applyAlignment="1" applyProtection="1"/>
    <xf numFmtId="0" fontId="33" fillId="0" borderId="0" xfId="97" applyFont="1" applyFill="1" applyAlignment="1" applyProtection="1">
      <alignment horizontal="right"/>
    </xf>
    <xf numFmtId="2" fontId="33" fillId="0" borderId="0" xfId="97" applyNumberFormat="1" applyFont="1" applyFill="1" applyAlignment="1" applyProtection="1"/>
    <xf numFmtId="4" fontId="33" fillId="18" borderId="0" xfId="97" applyNumberFormat="1" applyFont="1" applyFill="1" applyAlignment="1" applyProtection="1"/>
    <xf numFmtId="0" fontId="33" fillId="0" borderId="0" xfId="97" applyFont="1" applyFill="1" applyAlignment="1" applyProtection="1">
      <alignment vertical="justify" wrapText="1"/>
    </xf>
    <xf numFmtId="4" fontId="49" fillId="18" borderId="0" xfId="98" applyNumberFormat="1" applyFont="1" applyFill="1" applyAlignment="1" applyProtection="1">
      <alignment horizontal="center"/>
    </xf>
    <xf numFmtId="9" fontId="0" fillId="0" borderId="0" xfId="98" applyFont="1" applyFill="1" applyBorder="1" applyAlignment="1" applyProtection="1"/>
    <xf numFmtId="49" fontId="33" fillId="0" borderId="15" xfId="97" applyNumberFormat="1" applyFont="1" applyFill="1" applyBorder="1" applyAlignment="1" applyProtection="1">
      <alignment horizontal="left" vertical="top" wrapText="1"/>
    </xf>
    <xf numFmtId="0" fontId="33" fillId="0" borderId="15" xfId="97" applyNumberFormat="1" applyFont="1" applyFill="1" applyBorder="1" applyAlignment="1" applyProtection="1">
      <alignment horizontal="left" vertical="top" wrapText="1"/>
    </xf>
    <xf numFmtId="0" fontId="33" fillId="0" borderId="15" xfId="97" applyNumberFormat="1" applyFont="1" applyFill="1" applyBorder="1" applyAlignment="1" applyProtection="1">
      <alignment horizontal="right"/>
    </xf>
    <xf numFmtId="2" fontId="33" fillId="0" borderId="15" xfId="97" applyNumberFormat="1" applyFont="1" applyFill="1" applyBorder="1" applyAlignment="1" applyProtection="1">
      <alignment horizontal="right"/>
    </xf>
    <xf numFmtId="4" fontId="33" fillId="18" borderId="15" xfId="97" applyNumberFormat="1" applyFont="1" applyFill="1" applyBorder="1" applyAlignment="1" applyProtection="1">
      <alignment horizontal="right"/>
    </xf>
    <xf numFmtId="4" fontId="33" fillId="0" borderId="15" xfId="97" applyNumberFormat="1" applyFont="1" applyFill="1" applyBorder="1" applyAlignment="1" applyProtection="1">
      <alignment horizontal="right"/>
    </xf>
    <xf numFmtId="172" fontId="34" fillId="0" borderId="0" xfId="97" applyNumberFormat="1" applyFont="1" applyFill="1" applyAlignment="1" applyProtection="1">
      <alignment horizontal="center" vertical="justify"/>
    </xf>
    <xf numFmtId="0" fontId="34" fillId="0" borderId="0" xfId="97" applyFont="1" applyFill="1" applyProtection="1">
      <alignment wrapText="1"/>
    </xf>
    <xf numFmtId="0" fontId="34" fillId="0" borderId="0" xfId="97" applyFont="1" applyFill="1" applyAlignment="1" applyProtection="1"/>
    <xf numFmtId="2" fontId="34" fillId="0" borderId="0" xfId="97" applyNumberFormat="1" applyFont="1" applyFill="1" applyAlignment="1" applyProtection="1"/>
    <xf numFmtId="4" fontId="34" fillId="18" borderId="0" xfId="97" applyNumberFormat="1" applyFont="1" applyFill="1" applyAlignment="1" applyProtection="1"/>
    <xf numFmtId="4" fontId="34" fillId="0" borderId="0" xfId="97" applyNumberFormat="1" applyFont="1" applyFill="1" applyAlignment="1" applyProtection="1"/>
    <xf numFmtId="0" fontId="34" fillId="19" borderId="0" xfId="97" applyFont="1" applyFill="1" applyProtection="1">
      <alignment wrapText="1"/>
    </xf>
    <xf numFmtId="0" fontId="0" fillId="0" borderId="0" xfId="99" applyFont="1" applyFill="1" applyAlignment="1" applyProtection="1">
      <alignment vertical="justify" wrapText="1"/>
    </xf>
    <xf numFmtId="0" fontId="33" fillId="0" borderId="0" xfId="97" applyFont="1" applyFill="1" applyAlignment="1" applyProtection="1">
      <alignment horizontal="right" vertical="justify" indent="2"/>
    </xf>
    <xf numFmtId="0" fontId="33" fillId="0" borderId="3" xfId="97" applyFont="1" applyFill="1" applyBorder="1" applyAlignment="1" applyProtection="1">
      <alignment vertical="justify" wrapText="1"/>
    </xf>
    <xf numFmtId="0" fontId="33" fillId="0" borderId="0" xfId="97" applyFont="1" applyFill="1" applyAlignment="1" applyProtection="1">
      <alignment horizontal="right" vertical="justify"/>
    </xf>
    <xf numFmtId="2" fontId="33" fillId="0" borderId="0" xfId="97" applyNumberFormat="1" applyFont="1" applyFill="1" applyBorder="1" applyAlignment="1" applyProtection="1">
      <alignment horizontal="center"/>
    </xf>
    <xf numFmtId="0" fontId="33" fillId="0" borderId="0" xfId="97" quotePrefix="1" applyFont="1" applyFill="1" applyProtection="1">
      <alignment wrapText="1"/>
    </xf>
    <xf numFmtId="1" fontId="33" fillId="0" borderId="0" xfId="97" applyNumberFormat="1" applyFont="1" applyFill="1" applyAlignment="1" applyProtection="1"/>
    <xf numFmtId="0" fontId="33" fillId="0" borderId="3" xfId="97" applyFont="1" applyFill="1" applyBorder="1" applyProtection="1">
      <alignment wrapText="1"/>
    </xf>
    <xf numFmtId="1" fontId="33" fillId="0" borderId="3" xfId="97" applyNumberFormat="1" applyFont="1" applyFill="1" applyBorder="1" applyAlignment="1" applyProtection="1"/>
    <xf numFmtId="0" fontId="40" fillId="0" borderId="0" xfId="97" applyFont="1" applyFill="1" applyProtection="1">
      <alignment wrapText="1"/>
    </xf>
    <xf numFmtId="0" fontId="33" fillId="0" borderId="0" xfId="97" applyNumberFormat="1" applyFont="1" applyFill="1" applyBorder="1" applyAlignment="1" applyProtection="1">
      <alignment horizontal="left" vertical="top" wrapText="1"/>
    </xf>
    <xf numFmtId="0" fontId="33" fillId="0" borderId="0" xfId="97" applyNumberFormat="1" applyFont="1" applyFill="1" applyBorder="1" applyAlignment="1" applyProtection="1">
      <alignment horizontal="right"/>
    </xf>
    <xf numFmtId="173" fontId="33" fillId="18" borderId="0" xfId="97" applyNumberFormat="1" applyFont="1" applyFill="1" applyBorder="1" applyAlignment="1" applyProtection="1">
      <alignment horizontal="right"/>
    </xf>
    <xf numFmtId="3" fontId="34" fillId="0" borderId="0" xfId="97" applyNumberFormat="1" applyFont="1" applyFill="1" applyBorder="1" applyAlignment="1" applyProtection="1">
      <alignment horizontal="right"/>
    </xf>
    <xf numFmtId="0" fontId="34" fillId="0" borderId="0" xfId="97" applyFont="1" applyFill="1" applyAlignment="1" applyProtection="1">
      <alignment horizontal="left" vertical="justify"/>
    </xf>
    <xf numFmtId="0" fontId="33" fillId="18" borderId="0" xfId="97" applyFont="1" applyFill="1" applyAlignment="1" applyProtection="1">
      <alignment horizontal="right"/>
    </xf>
    <xf numFmtId="4" fontId="34" fillId="0" borderId="0" xfId="97" applyNumberFormat="1" applyFont="1" applyFill="1" applyAlignment="1" applyProtection="1">
      <alignment horizontal="right"/>
    </xf>
    <xf numFmtId="173" fontId="33" fillId="18" borderId="15" xfId="97" applyNumberFormat="1" applyFont="1" applyFill="1" applyBorder="1" applyAlignment="1" applyProtection="1">
      <alignment horizontal="right"/>
    </xf>
    <xf numFmtId="3" fontId="34" fillId="0" borderId="15" xfId="97" applyNumberFormat="1" applyFont="1" applyFill="1" applyBorder="1" applyAlignment="1" applyProtection="1">
      <alignment horizontal="right"/>
    </xf>
    <xf numFmtId="0" fontId="33" fillId="19" borderId="0" xfId="97" applyNumberFormat="1" applyFont="1" applyFill="1" applyAlignment="1" applyProtection="1">
      <alignment vertical="justify"/>
    </xf>
    <xf numFmtId="0" fontId="34" fillId="19" borderId="0" xfId="97" applyNumberFormat="1" applyFont="1" applyFill="1" applyAlignment="1" applyProtection="1">
      <alignment horizontal="right" vertical="justify"/>
    </xf>
    <xf numFmtId="2" fontId="34" fillId="19" borderId="0" xfId="97" applyNumberFormat="1" applyFont="1" applyFill="1" applyAlignment="1" applyProtection="1">
      <alignment horizontal="left" vertical="justify" indent="1"/>
    </xf>
    <xf numFmtId="4" fontId="34" fillId="18" borderId="0" xfId="97" applyNumberFormat="1" applyFont="1" applyFill="1" applyAlignment="1" applyProtection="1">
      <alignment vertical="justify"/>
    </xf>
    <xf numFmtId="4" fontId="34" fillId="19" borderId="0" xfId="97" applyNumberFormat="1" applyFont="1" applyFill="1" applyAlignment="1" applyProtection="1">
      <alignment vertical="justify"/>
    </xf>
    <xf numFmtId="49" fontId="4" fillId="0" borderId="0" xfId="54" applyNumberFormat="1" applyFont="1" applyAlignment="1" applyProtection="1">
      <alignment vertical="top"/>
    </xf>
    <xf numFmtId="0" fontId="4" fillId="0" borderId="0" xfId="54" applyFont="1" applyAlignment="1" applyProtection="1">
      <alignment horizontal="justify" vertical="top"/>
    </xf>
    <xf numFmtId="0" fontId="12" fillId="0" borderId="0" xfId="54" applyAlignment="1" applyProtection="1">
      <alignment wrapText="1"/>
    </xf>
    <xf numFmtId="49" fontId="5" fillId="0" borderId="0" xfId="0" applyNumberFormat="1" applyFont="1" applyProtection="1"/>
    <xf numFmtId="0" fontId="5" fillId="0" borderId="0" xfId="0" applyFont="1" applyProtection="1"/>
    <xf numFmtId="0" fontId="2" fillId="18" borderId="3" xfId="0" applyFont="1" applyFill="1" applyBorder="1" applyAlignment="1" applyProtection="1">
      <alignment vertical="top"/>
      <protection locked="0"/>
    </xf>
    <xf numFmtId="3" fontId="33" fillId="18" borderId="0" xfId="97" applyNumberFormat="1" applyFont="1" applyFill="1" applyAlignment="1" applyProtection="1">
      <protection locked="0"/>
    </xf>
    <xf numFmtId="3" fontId="33" fillId="0" borderId="0" xfId="97" applyNumberFormat="1" applyFont="1" applyFill="1" applyAlignment="1" applyProtection="1"/>
    <xf numFmtId="0" fontId="33" fillId="21" borderId="0" xfId="97" applyFont="1" applyFill="1" applyProtection="1">
      <alignment wrapText="1"/>
    </xf>
    <xf numFmtId="174" fontId="47" fillId="24" borderId="16" xfId="0" applyNumberFormat="1" applyFont="1" applyFill="1" applyBorder="1" applyAlignment="1" applyProtection="1">
      <alignment vertical="center"/>
    </xf>
    <xf numFmtId="174" fontId="47" fillId="25" borderId="16" xfId="0" applyNumberFormat="1" applyFont="1" applyFill="1" applyBorder="1" applyAlignment="1" applyProtection="1">
      <alignment vertical="center"/>
    </xf>
    <xf numFmtId="0" fontId="47" fillId="25" borderId="16" xfId="0" applyFont="1" applyFill="1" applyBorder="1" applyAlignment="1" applyProtection="1">
      <alignment horizontal="right" vertical="center"/>
    </xf>
    <xf numFmtId="0" fontId="47" fillId="24" borderId="16" xfId="0" applyFont="1" applyFill="1" applyBorder="1" applyAlignment="1" applyProtection="1">
      <alignment horizontal="right" vertical="center"/>
    </xf>
    <xf numFmtId="0" fontId="40" fillId="0" borderId="0" xfId="0" applyFont="1" applyBorder="1" applyAlignment="1" applyProtection="1">
      <alignment horizontal="left" vertical="center" wrapText="1"/>
    </xf>
    <xf numFmtId="0" fontId="12" fillId="0" borderId="0" xfId="0" applyFont="1" applyAlignment="1" applyProtection="1"/>
    <xf numFmtId="49" fontId="48" fillId="0" borderId="0" xfId="42" applyNumberFormat="1" applyFont="1" applyAlignment="1" applyProtection="1">
      <alignment horizontal="left" vertical="top" wrapText="1"/>
    </xf>
    <xf numFmtId="0" fontId="6" fillId="0" borderId="0" xfId="0" applyFont="1" applyAlignment="1" applyProtection="1">
      <alignment horizontal="left"/>
    </xf>
    <xf numFmtId="0" fontId="36" fillId="0" borderId="0" xfId="97" applyFont="1" applyFill="1" applyProtection="1">
      <alignment wrapText="1"/>
    </xf>
  </cellXfs>
  <cellStyles count="101">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Followed Hyperlink" xfId="31"/>
    <cellStyle name="Good" xfId="32"/>
    <cellStyle name="Heading 1" xfId="33"/>
    <cellStyle name="Heading 2" xfId="34"/>
    <cellStyle name="Heading 3" xfId="35"/>
    <cellStyle name="Heading 4" xfId="36"/>
    <cellStyle name="Hyperlink" xfId="37"/>
    <cellStyle name="Input" xfId="38"/>
    <cellStyle name="Linked Cell" xfId="39"/>
    <cellStyle name="Navadno" xfId="0" builtinId="0"/>
    <cellStyle name="Navadno 10" xfId="40"/>
    <cellStyle name="Navadno 11" xfId="97"/>
    <cellStyle name="Navadno 2" xfId="41"/>
    <cellStyle name="Navadno 2 2" xfId="42"/>
    <cellStyle name="Navadno 2 2 2" xfId="43"/>
    <cellStyle name="Navadno 2 2 3" xfId="44"/>
    <cellStyle name="Navadno 2 2_K108993_projektantski predracun_fekalna kanalizacija(1)" xfId="45"/>
    <cellStyle name="Navadno 2 3" xfId="46"/>
    <cellStyle name="Navadno 2 4" xfId="47"/>
    <cellStyle name="Navadno 2 5" xfId="48"/>
    <cellStyle name="Navadno 2 6" xfId="49"/>
    <cellStyle name="Navadno 2_K119550_projektantski predracun_vodovod-A(1)" xfId="50"/>
    <cellStyle name="Navadno 25" xfId="51"/>
    <cellStyle name="Navadno 25 2" xfId="52"/>
    <cellStyle name="Navadno 25_K119553_popis_s predracunom_delovna-2" xfId="53"/>
    <cellStyle name="Navadno 3" xfId="54"/>
    <cellStyle name="Navadno 4" xfId="55"/>
    <cellStyle name="Navadno 5" xfId="56"/>
    <cellStyle name="Navadno 6" xfId="57"/>
    <cellStyle name="Navadno 6 2" xfId="58"/>
    <cellStyle name="Navadno 7" xfId="59"/>
    <cellStyle name="Navadno 8" xfId="60"/>
    <cellStyle name="Navadno 9" xfId="1"/>
    <cellStyle name="Neutral" xfId="61"/>
    <cellStyle name="Nevtralno" xfId="100" builtinId="28"/>
    <cellStyle name="Normal 2" xfId="62"/>
    <cellStyle name="Normal 2 2" xfId="63"/>
    <cellStyle name="Normal 2_T113830_POPIS_ŠOLA_PZI - MS" xfId="64"/>
    <cellStyle name="Normal 4" xfId="65"/>
    <cellStyle name="Note" xfId="66"/>
    <cellStyle name="Odstotek 2" xfId="98"/>
    <cellStyle name="Output" xfId="67"/>
    <cellStyle name="Popis Elgom" xfId="99"/>
    <cellStyle name="Slog 1" xfId="68"/>
    <cellStyle name="Title" xfId="69"/>
    <cellStyle name="Total" xfId="70"/>
    <cellStyle name="Valuta 2" xfId="71"/>
    <cellStyle name="Vejica 2" xfId="73"/>
    <cellStyle name="Vejica 2 2" xfId="74"/>
    <cellStyle name="Vejica 2 2 2" xfId="75"/>
    <cellStyle name="Vejica 2 2 3" xfId="76"/>
    <cellStyle name="Vejica 2 2 3 2" xfId="77"/>
    <cellStyle name="Vejica 2 3" xfId="78"/>
    <cellStyle name="Vejica 2 4" xfId="79"/>
    <cellStyle name="Vejica 2 4 2" xfId="80"/>
    <cellStyle name="Vejica 2 4_K119550_projektantski predracun_vodovod-A(1)" xfId="81"/>
    <cellStyle name="Vejica 2_K115620_popis s predracunom_PZI" xfId="82"/>
    <cellStyle name="Vejica 3" xfId="83"/>
    <cellStyle name="Vejica 3 2" xfId="84"/>
    <cellStyle name="Vejica 3 3" xfId="85"/>
    <cellStyle name="Vejica 3_K115620_popis s predracunom_PZI" xfId="86"/>
    <cellStyle name="Vejica 4" xfId="87"/>
    <cellStyle name="Vejica 4 2" xfId="88"/>
    <cellStyle name="Vejica 4 3" xfId="89"/>
    <cellStyle name="Vejica 4_lek_LJ-liofilizacija-2-dop" xfId="90"/>
    <cellStyle name="Vejica 5" xfId="91"/>
    <cellStyle name="Vejica 5 2" xfId="92"/>
    <cellStyle name="Vejica 6" xfId="93"/>
    <cellStyle name="Vejica 6 2" xfId="94"/>
    <cellStyle name="Vejica 7" xfId="95"/>
    <cellStyle name="Vejica 8" xfId="72"/>
    <cellStyle name="Warning Text" xfId="9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view="pageBreakPreview" zoomScaleNormal="100" zoomScaleSheetLayoutView="100" workbookViewId="0">
      <selection activeCell="H27" sqref="H27"/>
    </sheetView>
  </sheetViews>
  <sheetFormatPr defaultColWidth="8.85546875" defaultRowHeight="15"/>
  <cols>
    <col min="1" max="1" width="5.140625" style="33" customWidth="1"/>
    <col min="2" max="2" width="15.7109375" style="33" customWidth="1"/>
    <col min="3" max="3" width="30.28515625" style="33" customWidth="1"/>
    <col min="4" max="4" width="39.140625" style="33" customWidth="1"/>
    <col min="5" max="16384" width="8.85546875" style="33"/>
  </cols>
  <sheetData>
    <row r="1" spans="1:4">
      <c r="A1" s="2"/>
      <c r="B1" s="3"/>
      <c r="C1" s="4"/>
      <c r="D1" s="2"/>
    </row>
    <row r="2" spans="1:4">
      <c r="A2" s="2"/>
      <c r="B2" s="3"/>
      <c r="C2" s="5"/>
      <c r="D2" s="2"/>
    </row>
    <row r="3" spans="1:4">
      <c r="A3" s="2"/>
      <c r="B3" s="6" t="s">
        <v>186</v>
      </c>
      <c r="C3" s="7" t="s">
        <v>187</v>
      </c>
      <c r="D3" s="8"/>
    </row>
    <row r="4" spans="1:4">
      <c r="A4" s="2"/>
      <c r="B4" s="9"/>
      <c r="C4" s="10"/>
      <c r="D4" s="11"/>
    </row>
    <row r="5" spans="1:4" ht="15.75">
      <c r="A5" s="2"/>
      <c r="B5" s="12"/>
      <c r="C5" s="13"/>
      <c r="D5" s="14"/>
    </row>
    <row r="6" spans="1:4">
      <c r="A6" s="2"/>
      <c r="B6" s="12" t="s">
        <v>188</v>
      </c>
      <c r="C6" s="210" t="s">
        <v>193</v>
      </c>
      <c r="D6" s="211"/>
    </row>
    <row r="7" spans="1:4">
      <c r="A7" s="2"/>
      <c r="B7" s="9"/>
      <c r="C7" s="15"/>
      <c r="D7" s="11"/>
    </row>
    <row r="8" spans="1:4" ht="15.75">
      <c r="A8" s="2"/>
      <c r="B8" s="16"/>
      <c r="C8" s="17" t="s">
        <v>189</v>
      </c>
      <c r="D8" s="18"/>
    </row>
    <row r="9" spans="1:4">
      <c r="A9" s="2"/>
      <c r="B9" s="9"/>
      <c r="C9" s="19"/>
      <c r="D9" s="11"/>
    </row>
    <row r="10" spans="1:4">
      <c r="A10" s="2"/>
      <c r="B10" s="20" t="s">
        <v>196</v>
      </c>
      <c r="C10" s="21" t="s">
        <v>194</v>
      </c>
      <c r="D10" s="22">
        <f>+'1.PEROVO'!F41</f>
        <v>0</v>
      </c>
    </row>
    <row r="11" spans="1:4">
      <c r="A11" s="2"/>
      <c r="B11" s="32" t="s">
        <v>19</v>
      </c>
      <c r="C11" s="21" t="s">
        <v>201</v>
      </c>
      <c r="D11" s="22">
        <f>+'1.1 Urbana oprema'!F15</f>
        <v>0</v>
      </c>
    </row>
    <row r="12" spans="1:4">
      <c r="A12" s="2"/>
      <c r="B12" s="32" t="s">
        <v>23</v>
      </c>
      <c r="C12" s="21" t="s">
        <v>195</v>
      </c>
      <c r="D12" s="22">
        <f>+'1.2 Elektro PEROVO'!F139</f>
        <v>0</v>
      </c>
    </row>
    <row r="13" spans="1:4">
      <c r="A13" s="2"/>
      <c r="B13" s="32"/>
      <c r="C13" s="209" t="s">
        <v>203</v>
      </c>
      <c r="D13" s="206">
        <f>SUM(D10:D12)</f>
        <v>0</v>
      </c>
    </row>
    <row r="14" spans="1:4">
      <c r="A14" s="2"/>
      <c r="B14" s="32"/>
      <c r="C14" s="21"/>
      <c r="D14" s="22"/>
    </row>
    <row r="15" spans="1:4">
      <c r="A15" s="2"/>
      <c r="B15" s="32" t="s">
        <v>197</v>
      </c>
      <c r="C15" s="21" t="s">
        <v>198</v>
      </c>
      <c r="D15" s="22">
        <f>+'2. ARBORETUM'!F45</f>
        <v>0</v>
      </c>
    </row>
    <row r="16" spans="1:4">
      <c r="A16" s="2"/>
      <c r="B16" s="32" t="s">
        <v>181</v>
      </c>
      <c r="C16" s="21" t="s">
        <v>202</v>
      </c>
      <c r="D16" s="22">
        <f>+'2.1 Urbana oprema '!F15</f>
        <v>0</v>
      </c>
    </row>
    <row r="17" spans="1:4">
      <c r="A17" s="2"/>
      <c r="B17" s="32" t="s">
        <v>199</v>
      </c>
      <c r="C17" s="21" t="s">
        <v>200</v>
      </c>
      <c r="D17" s="22">
        <f>+'2.2 Elektro Arboretum'!F161</f>
        <v>0</v>
      </c>
    </row>
    <row r="18" spans="1:4">
      <c r="A18" s="2"/>
      <c r="B18" s="32"/>
      <c r="C18" s="208" t="s">
        <v>204</v>
      </c>
      <c r="D18" s="207">
        <f>SUM(D15:D17)</f>
        <v>0</v>
      </c>
    </row>
    <row r="19" spans="1:4">
      <c r="A19" s="2"/>
      <c r="B19" s="32"/>
      <c r="C19" s="21"/>
      <c r="D19" s="22"/>
    </row>
    <row r="20" spans="1:4">
      <c r="A20" s="2"/>
      <c r="B20" s="23" t="s">
        <v>205</v>
      </c>
      <c r="C20" s="24"/>
      <c r="D20" s="25">
        <f>+D13+D18</f>
        <v>0</v>
      </c>
    </row>
    <row r="21" spans="1:4">
      <c r="A21" s="2"/>
      <c r="B21" s="26"/>
      <c r="C21" s="27" t="s">
        <v>50</v>
      </c>
      <c r="D21" s="28">
        <f>+D20*10%</f>
        <v>0</v>
      </c>
    </row>
    <row r="22" spans="1:4">
      <c r="A22" s="2"/>
      <c r="B22" s="23" t="s">
        <v>190</v>
      </c>
      <c r="C22" s="24"/>
      <c r="D22" s="25">
        <f>+D20+D21</f>
        <v>0</v>
      </c>
    </row>
    <row r="23" spans="1:4">
      <c r="A23" s="2"/>
      <c r="B23" s="29" t="s">
        <v>191</v>
      </c>
      <c r="C23" s="30"/>
      <c r="D23" s="28">
        <f>+D22*22%</f>
        <v>0</v>
      </c>
    </row>
    <row r="24" spans="1:4">
      <c r="A24" s="2"/>
      <c r="B24" s="23" t="s">
        <v>190</v>
      </c>
      <c r="C24" s="24"/>
      <c r="D24" s="25">
        <f>+D22+D23</f>
        <v>0</v>
      </c>
    </row>
    <row r="25" spans="1:4">
      <c r="A25" s="2"/>
      <c r="B25" s="9"/>
      <c r="C25" s="19"/>
      <c r="D25" s="11"/>
    </row>
    <row r="26" spans="1:4">
      <c r="A26" s="31" t="s">
        <v>192</v>
      </c>
      <c r="B26" s="31"/>
      <c r="C26" s="31"/>
      <c r="D26" s="31"/>
    </row>
    <row r="27" spans="1:4" ht="125.45" customHeight="1">
      <c r="A27" s="212" t="s">
        <v>206</v>
      </c>
      <c r="B27" s="212"/>
      <c r="C27" s="212"/>
      <c r="D27" s="212"/>
    </row>
  </sheetData>
  <sheetProtection algorithmName="SHA-512" hashValue="9lpxXw8iMGfOlIdlx6mBNQmQowa/V3ajSukeC8Zz5gANn83GVJNoaxJct2ER4oOh4EqP5f7K6JSEx2QIaTjCIw==" saltValue="DI9Yp2yIES2kkRGtcmE4fQ==" spinCount="100000" sheet="1" objects="1" scenarios="1" selectLockedCells="1"/>
  <mergeCells count="2">
    <mergeCell ref="C6:D6"/>
    <mergeCell ref="A27:D27"/>
  </mergeCells>
  <pageMargins left="0.7" right="0.7" top="0.75" bottom="0.75" header="0.3" footer="0.3"/>
  <pageSetup paperSize="9" scale="96"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5"/>
  <sheetViews>
    <sheetView showWhiteSpace="0" view="pageBreakPreview" topLeftCell="A28" zoomScale="150" zoomScaleNormal="100" zoomScaleSheetLayoutView="150" workbookViewId="0">
      <selection activeCell="E9" sqref="E9"/>
    </sheetView>
  </sheetViews>
  <sheetFormatPr defaultColWidth="8.85546875" defaultRowHeight="15"/>
  <cols>
    <col min="1" max="1" width="7.140625" style="87" customWidth="1"/>
    <col min="2" max="2" width="35.42578125" style="33" customWidth="1"/>
    <col min="3" max="3" width="4.7109375" style="33" customWidth="1"/>
    <col min="4" max="4" width="8.5703125" style="33" customWidth="1"/>
    <col min="5" max="5" width="8.140625" style="36" customWidth="1"/>
    <col min="6" max="6" width="13.42578125" style="33" customWidth="1"/>
    <col min="7" max="7" width="10.140625" style="33" bestFit="1" customWidth="1"/>
    <col min="8" max="8" width="8.85546875" style="33"/>
    <col min="9" max="9" width="0" style="33" hidden="1" customWidth="1"/>
    <col min="10" max="10" width="16.28515625" style="33" hidden="1" customWidth="1"/>
    <col min="11" max="11" width="16.42578125" style="33" hidden="1" customWidth="1"/>
    <col min="12" max="12" width="15.7109375" style="33" hidden="1" customWidth="1"/>
    <col min="13" max="13" width="0" style="33" hidden="1" customWidth="1"/>
    <col min="14" max="16384" width="8.85546875" style="33"/>
  </cols>
  <sheetData>
    <row r="1" spans="1:16" ht="32.25" customHeight="1">
      <c r="A1" s="213" t="s">
        <v>56</v>
      </c>
      <c r="B1" s="213"/>
      <c r="C1" s="213"/>
      <c r="D1" s="213"/>
      <c r="E1" s="213"/>
      <c r="F1" s="213"/>
      <c r="G1" s="34"/>
      <c r="H1" s="34"/>
    </row>
    <row r="2" spans="1:16" ht="32.25" customHeight="1">
      <c r="A2" s="213" t="s">
        <v>178</v>
      </c>
      <c r="B2" s="213"/>
      <c r="C2" s="213"/>
      <c r="D2" s="213"/>
      <c r="E2" s="213"/>
      <c r="F2" s="213"/>
      <c r="G2" s="34"/>
      <c r="H2" s="34"/>
    </row>
    <row r="3" spans="1:16" ht="15.75" thickBot="1">
      <c r="A3" s="35"/>
      <c r="B3" s="34"/>
      <c r="C3" s="34"/>
      <c r="D3" s="34"/>
      <c r="F3" s="34"/>
      <c r="G3" s="34"/>
      <c r="H3" s="34"/>
    </row>
    <row r="4" spans="1:16" ht="15.75" thickBot="1">
      <c r="A4" s="37" t="s">
        <v>175</v>
      </c>
      <c r="B4" s="38" t="s">
        <v>0</v>
      </c>
      <c r="C4" s="38" t="s">
        <v>1</v>
      </c>
      <c r="D4" s="39" t="s">
        <v>2</v>
      </c>
      <c r="E4" s="40" t="s">
        <v>3</v>
      </c>
      <c r="F4" s="41" t="s">
        <v>4</v>
      </c>
      <c r="G4" s="34"/>
      <c r="H4" s="34"/>
    </row>
    <row r="5" spans="1:16">
      <c r="A5" s="35"/>
      <c r="B5" s="34"/>
      <c r="C5" s="34"/>
      <c r="D5" s="34"/>
      <c r="F5" s="34"/>
      <c r="G5" s="34"/>
      <c r="H5" s="34"/>
    </row>
    <row r="6" spans="1:16">
      <c r="A6" s="42" t="s">
        <v>19</v>
      </c>
      <c r="B6" s="43" t="s">
        <v>5</v>
      </c>
      <c r="C6" s="44"/>
      <c r="D6" s="44"/>
      <c r="E6" s="45"/>
      <c r="F6" s="44"/>
      <c r="G6" s="34"/>
      <c r="H6" s="34"/>
      <c r="J6" s="33" t="s">
        <v>16</v>
      </c>
      <c r="K6" s="33" t="s">
        <v>17</v>
      </c>
      <c r="L6" s="33" t="s">
        <v>18</v>
      </c>
    </row>
    <row r="7" spans="1:16">
      <c r="A7" s="46"/>
      <c r="B7" s="47"/>
      <c r="C7" s="47"/>
      <c r="D7" s="47"/>
      <c r="F7" s="47"/>
      <c r="G7" s="34"/>
      <c r="H7" s="34"/>
    </row>
    <row r="8" spans="1:16" ht="39" customHeight="1">
      <c r="A8" s="48" t="s">
        <v>20</v>
      </c>
      <c r="B8" s="49" t="s">
        <v>51</v>
      </c>
      <c r="C8" s="50" t="s">
        <v>7</v>
      </c>
      <c r="D8" s="51">
        <v>1</v>
      </c>
      <c r="E8" s="1"/>
      <c r="F8" s="51">
        <f>+D8*E8</f>
        <v>0</v>
      </c>
      <c r="G8" s="34"/>
      <c r="H8" s="34"/>
      <c r="J8" s="52">
        <v>750</v>
      </c>
      <c r="K8" s="33">
        <v>140</v>
      </c>
      <c r="L8" s="33">
        <v>550</v>
      </c>
      <c r="P8" s="53"/>
    </row>
    <row r="9" spans="1:16" ht="46.5" customHeight="1">
      <c r="A9" s="48" t="s">
        <v>21</v>
      </c>
      <c r="B9" s="54" t="s">
        <v>41</v>
      </c>
      <c r="C9" s="55" t="s">
        <v>6</v>
      </c>
      <c r="D9" s="56">
        <v>21.3</v>
      </c>
      <c r="E9" s="89"/>
      <c r="F9" s="51">
        <f t="shared" ref="F9:F10" si="0">+D9*E9</f>
        <v>0</v>
      </c>
      <c r="G9" s="34"/>
      <c r="H9" s="34"/>
      <c r="J9" s="52">
        <v>1150</v>
      </c>
      <c r="K9" s="33">
        <v>573</v>
      </c>
      <c r="L9" s="33">
        <v>2380</v>
      </c>
    </row>
    <row r="10" spans="1:16" ht="39" customHeight="1">
      <c r="A10" s="48" t="s">
        <v>22</v>
      </c>
      <c r="B10" s="54" t="s">
        <v>15</v>
      </c>
      <c r="C10" s="55" t="s">
        <v>8</v>
      </c>
      <c r="D10" s="56">
        <v>26</v>
      </c>
      <c r="E10" s="89"/>
      <c r="F10" s="51">
        <f t="shared" si="0"/>
        <v>0</v>
      </c>
      <c r="G10" s="34"/>
      <c r="H10" s="34"/>
      <c r="J10" s="52">
        <v>100</v>
      </c>
      <c r="K10" s="33">
        <v>37</v>
      </c>
      <c r="L10" s="33">
        <v>20</v>
      </c>
    </row>
    <row r="11" spans="1:16" s="64" customFormat="1" ht="23.25" customHeight="1" thickBot="1">
      <c r="A11" s="58"/>
      <c r="B11" s="59" t="s">
        <v>35</v>
      </c>
      <c r="C11" s="60"/>
      <c r="D11" s="60"/>
      <c r="E11" s="90"/>
      <c r="F11" s="62">
        <f>SUM(F8:F10)</f>
        <v>0</v>
      </c>
      <c r="G11" s="63"/>
      <c r="H11" s="63"/>
      <c r="J11" s="65"/>
    </row>
    <row r="12" spans="1:16" ht="23.25" customHeight="1">
      <c r="A12" s="35"/>
      <c r="B12" s="66"/>
      <c r="C12" s="67"/>
      <c r="D12" s="68"/>
      <c r="E12" s="91"/>
      <c r="F12" s="67"/>
      <c r="G12" s="34"/>
      <c r="H12" s="34"/>
      <c r="J12" s="67"/>
    </row>
    <row r="13" spans="1:16">
      <c r="A13" s="42" t="s">
        <v>23</v>
      </c>
      <c r="B13" s="43" t="s">
        <v>9</v>
      </c>
      <c r="C13" s="70"/>
      <c r="D13" s="71"/>
      <c r="E13" s="92"/>
      <c r="F13" s="70"/>
      <c r="G13" s="34"/>
      <c r="H13" s="34"/>
      <c r="J13" s="67"/>
    </row>
    <row r="14" spans="1:16">
      <c r="A14" s="35"/>
      <c r="B14" s="66"/>
      <c r="C14" s="67"/>
      <c r="D14" s="68"/>
      <c r="E14" s="91"/>
      <c r="F14" s="67"/>
      <c r="G14" s="34"/>
      <c r="H14" s="34"/>
      <c r="J14" s="67"/>
    </row>
    <row r="15" spans="1:16" ht="78.599999999999994" customHeight="1">
      <c r="A15" s="73" t="s">
        <v>24</v>
      </c>
      <c r="B15" s="54" t="s">
        <v>57</v>
      </c>
      <c r="C15" s="55" t="s">
        <v>10</v>
      </c>
      <c r="D15" s="68">
        <f>21.3*0.2</f>
        <v>4.2600000000000007</v>
      </c>
      <c r="E15" s="89"/>
      <c r="F15" s="68">
        <f>+D15*E15</f>
        <v>0</v>
      </c>
      <c r="G15" s="34"/>
      <c r="H15" s="34"/>
      <c r="J15" s="52">
        <f>1092+300+160+300+1736</f>
        <v>3588</v>
      </c>
      <c r="K15" s="33">
        <f>6*0.7*140+1.5*0.4*140+100</f>
        <v>771.99999999999989</v>
      </c>
      <c r="L15" s="33">
        <f>7*0.7*550+1.5*0.4*550</f>
        <v>3024.9999999999995</v>
      </c>
    </row>
    <row r="16" spans="1:16" ht="45.6" customHeight="1">
      <c r="A16" s="73" t="s">
        <v>25</v>
      </c>
      <c r="B16" s="54" t="s">
        <v>52</v>
      </c>
      <c r="C16" s="55" t="s">
        <v>6</v>
      </c>
      <c r="D16" s="68">
        <v>21.3</v>
      </c>
      <c r="E16" s="89"/>
      <c r="F16" s="68">
        <f>+D16*E16</f>
        <v>0</v>
      </c>
      <c r="G16" s="34"/>
      <c r="H16" s="34"/>
      <c r="J16" s="52">
        <f>1600+2240+200+200+200+300+100+300</f>
        <v>5140</v>
      </c>
      <c r="K16" s="33">
        <f>7*140+100</f>
        <v>1080</v>
      </c>
      <c r="L16" s="33">
        <f>550*8</f>
        <v>4400</v>
      </c>
    </row>
    <row r="17" spans="1:10" s="64" customFormat="1" ht="15.75" thickBot="1">
      <c r="A17" s="74"/>
      <c r="B17" s="59" t="s">
        <v>34</v>
      </c>
      <c r="C17" s="60"/>
      <c r="D17" s="60"/>
      <c r="E17" s="90"/>
      <c r="F17" s="62">
        <f>SUM(F15:F16)</f>
        <v>0</v>
      </c>
      <c r="G17" s="63"/>
      <c r="H17" s="63"/>
      <c r="J17" s="65"/>
    </row>
    <row r="18" spans="1:10" ht="30" customHeight="1">
      <c r="A18" s="35"/>
      <c r="B18" s="66"/>
      <c r="C18" s="67"/>
      <c r="D18" s="68" t="s">
        <v>36</v>
      </c>
      <c r="E18" s="91"/>
      <c r="F18" s="67"/>
      <c r="G18" s="34"/>
      <c r="H18" s="34"/>
      <c r="J18" s="67"/>
    </row>
    <row r="19" spans="1:10">
      <c r="A19" s="42" t="s">
        <v>27</v>
      </c>
      <c r="B19" s="43" t="s">
        <v>48</v>
      </c>
      <c r="C19" s="70"/>
      <c r="D19" s="71"/>
      <c r="E19" s="92"/>
      <c r="F19" s="70"/>
      <c r="G19" s="34"/>
      <c r="H19" s="34"/>
      <c r="J19" s="67"/>
    </row>
    <row r="20" spans="1:10">
      <c r="A20" s="35"/>
      <c r="B20" s="66"/>
      <c r="C20" s="67"/>
      <c r="D20" s="68"/>
      <c r="E20" s="91"/>
      <c r="F20" s="67"/>
      <c r="G20" s="34"/>
      <c r="H20" s="34"/>
      <c r="J20" s="67"/>
    </row>
    <row r="21" spans="1:10" ht="79.5" customHeight="1">
      <c r="A21" s="73" t="s">
        <v>28</v>
      </c>
      <c r="B21" s="75" t="s">
        <v>42</v>
      </c>
      <c r="C21" s="76" t="s">
        <v>8</v>
      </c>
      <c r="D21" s="77">
        <v>26</v>
      </c>
      <c r="E21" s="93"/>
      <c r="F21" s="77">
        <f>+D21*E21</f>
        <v>0</v>
      </c>
      <c r="G21" s="34"/>
      <c r="H21" s="34"/>
      <c r="J21" s="67"/>
    </row>
    <row r="22" spans="1:10" ht="0.75" customHeight="1">
      <c r="A22" s="73"/>
      <c r="B22" s="75"/>
      <c r="C22" s="76"/>
      <c r="D22" s="77"/>
      <c r="E22" s="93"/>
      <c r="F22" s="77">
        <f t="shared" ref="F22:F28" si="1">+D22*E22</f>
        <v>0</v>
      </c>
      <c r="G22" s="34"/>
      <c r="H22" s="34"/>
      <c r="J22" s="67"/>
    </row>
    <row r="23" spans="1:10">
      <c r="A23" s="73"/>
      <c r="B23" s="75"/>
      <c r="C23" s="76"/>
      <c r="D23" s="77"/>
      <c r="E23" s="93"/>
      <c r="F23" s="77">
        <f t="shared" si="1"/>
        <v>0</v>
      </c>
      <c r="G23" s="34"/>
      <c r="H23" s="34"/>
      <c r="J23" s="67"/>
    </row>
    <row r="24" spans="1:10" ht="60">
      <c r="A24" s="73" t="s">
        <v>29</v>
      </c>
      <c r="B24" s="75" t="s">
        <v>43</v>
      </c>
      <c r="C24" s="76" t="s">
        <v>6</v>
      </c>
      <c r="D24" s="77">
        <f>21.3*0.05</f>
        <v>1.0650000000000002</v>
      </c>
      <c r="E24" s="93"/>
      <c r="F24" s="77">
        <f t="shared" si="1"/>
        <v>0</v>
      </c>
      <c r="G24" s="34"/>
      <c r="H24" s="34"/>
      <c r="J24" s="67"/>
    </row>
    <row r="25" spans="1:10" ht="75">
      <c r="A25" s="73" t="s">
        <v>30</v>
      </c>
      <c r="B25" s="75" t="s">
        <v>44</v>
      </c>
      <c r="C25" s="76" t="s">
        <v>45</v>
      </c>
      <c r="D25" s="77">
        <v>345</v>
      </c>
      <c r="E25" s="93"/>
      <c r="F25" s="77">
        <f t="shared" si="1"/>
        <v>0</v>
      </c>
      <c r="G25" s="34"/>
      <c r="H25" s="34"/>
      <c r="J25" s="67"/>
    </row>
    <row r="26" spans="1:10" ht="75">
      <c r="A26" s="73" t="s">
        <v>31</v>
      </c>
      <c r="B26" s="75" t="s">
        <v>46</v>
      </c>
      <c r="C26" s="76" t="s">
        <v>10</v>
      </c>
      <c r="D26" s="77">
        <f>21*0.2</f>
        <v>4.2</v>
      </c>
      <c r="E26" s="93"/>
      <c r="F26" s="77">
        <f t="shared" si="1"/>
        <v>0</v>
      </c>
      <c r="G26" s="34"/>
      <c r="H26" s="34"/>
      <c r="J26" s="67"/>
    </row>
    <row r="27" spans="1:10" ht="75">
      <c r="A27" s="73" t="s">
        <v>49</v>
      </c>
      <c r="B27" s="75" t="s">
        <v>47</v>
      </c>
      <c r="C27" s="76" t="s">
        <v>8</v>
      </c>
      <c r="D27" s="77">
        <f>3*1.85</f>
        <v>5.5500000000000007</v>
      </c>
      <c r="E27" s="93"/>
      <c r="F27" s="77">
        <f t="shared" si="1"/>
        <v>0</v>
      </c>
      <c r="G27" s="34"/>
      <c r="H27" s="34"/>
      <c r="J27" s="67"/>
    </row>
    <row r="28" spans="1:10" ht="75">
      <c r="A28" s="73" t="s">
        <v>55</v>
      </c>
      <c r="B28" s="49" t="s">
        <v>54</v>
      </c>
      <c r="C28" s="50" t="s">
        <v>10</v>
      </c>
      <c r="D28" s="51">
        <v>0.85</v>
      </c>
      <c r="E28" s="1"/>
      <c r="F28" s="77">
        <f t="shared" si="1"/>
        <v>0</v>
      </c>
      <c r="G28" s="34"/>
      <c r="H28" s="34"/>
      <c r="J28" s="67"/>
    </row>
    <row r="29" spans="1:10" ht="15.75" thickBot="1">
      <c r="A29" s="74"/>
      <c r="B29" s="59" t="s">
        <v>53</v>
      </c>
      <c r="C29" s="60"/>
      <c r="D29" s="60"/>
      <c r="E29" s="90"/>
      <c r="F29" s="62">
        <f>SUM(F21:F28)</f>
        <v>0</v>
      </c>
      <c r="G29" s="34"/>
      <c r="H29" s="34"/>
      <c r="J29" s="67"/>
    </row>
    <row r="30" spans="1:10">
      <c r="A30" s="73"/>
      <c r="B30" s="75"/>
      <c r="C30" s="76"/>
      <c r="D30" s="77"/>
      <c r="E30" s="93"/>
      <c r="F30" s="77"/>
      <c r="G30" s="34"/>
      <c r="H30" s="34"/>
      <c r="J30" s="67"/>
    </row>
    <row r="31" spans="1:10">
      <c r="A31" s="73"/>
      <c r="B31" s="75"/>
      <c r="C31" s="76"/>
      <c r="D31" s="77"/>
      <c r="E31" s="93"/>
      <c r="F31" s="77"/>
      <c r="G31" s="34"/>
      <c r="H31" s="34"/>
      <c r="J31" s="67"/>
    </row>
    <row r="32" spans="1:10">
      <c r="A32" s="35"/>
      <c r="B32" s="66"/>
      <c r="C32" s="67"/>
      <c r="D32" s="68"/>
      <c r="E32" s="91"/>
      <c r="F32" s="67"/>
      <c r="G32" s="34"/>
      <c r="H32" s="34"/>
      <c r="J32" s="67"/>
    </row>
    <row r="33" spans="1:12">
      <c r="A33" s="35"/>
      <c r="B33" s="66"/>
      <c r="C33" s="67"/>
      <c r="D33" s="68"/>
      <c r="E33" s="91"/>
      <c r="F33" s="67"/>
      <c r="G33" s="34"/>
      <c r="H33" s="34"/>
      <c r="J33" s="67"/>
    </row>
    <row r="34" spans="1:12">
      <c r="A34" s="42" t="s">
        <v>32</v>
      </c>
      <c r="B34" s="43" t="s">
        <v>58</v>
      </c>
      <c r="C34" s="78"/>
      <c r="D34" s="71"/>
      <c r="E34" s="92"/>
      <c r="F34" s="78"/>
      <c r="G34" s="34"/>
      <c r="H34" s="34"/>
      <c r="J34" s="79"/>
    </row>
    <row r="35" spans="1:12">
      <c r="A35" s="46"/>
      <c r="B35" s="80"/>
      <c r="C35" s="79"/>
      <c r="D35" s="68"/>
      <c r="E35" s="91"/>
      <c r="F35" s="79"/>
      <c r="G35" s="34"/>
      <c r="H35" s="34"/>
      <c r="J35" s="79"/>
    </row>
    <row r="36" spans="1:12" ht="53.25" customHeight="1">
      <c r="A36" s="73" t="s">
        <v>33</v>
      </c>
      <c r="B36" s="54" t="s">
        <v>63</v>
      </c>
      <c r="C36" s="55" t="s">
        <v>61</v>
      </c>
      <c r="D36" s="68">
        <v>1</v>
      </c>
      <c r="E36" s="89"/>
      <c r="F36" s="68">
        <f>+D36*E36</f>
        <v>0</v>
      </c>
      <c r="G36" s="34"/>
      <c r="H36" s="34"/>
      <c r="I36" s="33">
        <f>200+550+140</f>
        <v>890</v>
      </c>
      <c r="J36" s="52">
        <v>3220</v>
      </c>
      <c r="K36" s="33">
        <f>140*6*0.5+140*1.5*0.2+100</f>
        <v>562</v>
      </c>
      <c r="L36" s="33">
        <f>550*7*0.5+1.5*0.2*550</f>
        <v>2090</v>
      </c>
    </row>
    <row r="37" spans="1:12" ht="18.75" customHeight="1">
      <c r="A37" s="73" t="s">
        <v>59</v>
      </c>
      <c r="B37" s="80" t="s">
        <v>62</v>
      </c>
      <c r="C37" s="55" t="s">
        <v>61</v>
      </c>
      <c r="D37" s="68">
        <v>3</v>
      </c>
      <c r="E37" s="91"/>
      <c r="F37" s="68">
        <f>+D37*E37</f>
        <v>0</v>
      </c>
      <c r="G37" s="34"/>
      <c r="H37" s="34"/>
      <c r="J37" s="79">
        <f>200+3163</f>
        <v>3363</v>
      </c>
      <c r="K37" s="33">
        <v>830</v>
      </c>
      <c r="L37" s="33">
        <f>550*5.75+120</f>
        <v>3282.5</v>
      </c>
    </row>
    <row r="38" spans="1:12" ht="15.75" thickBot="1">
      <c r="A38" s="74"/>
      <c r="B38" s="59" t="s">
        <v>60</v>
      </c>
      <c r="C38" s="60"/>
      <c r="D38" s="60"/>
      <c r="E38" s="61"/>
      <c r="F38" s="62">
        <f>SUM(F36:F37)</f>
        <v>0</v>
      </c>
      <c r="G38" s="34"/>
      <c r="H38" s="34"/>
      <c r="J38" s="81"/>
    </row>
    <row r="39" spans="1:12">
      <c r="A39" s="35"/>
      <c r="B39" s="66"/>
      <c r="C39" s="67"/>
      <c r="D39" s="68"/>
      <c r="E39" s="69"/>
      <c r="F39" s="67"/>
      <c r="G39" s="34"/>
      <c r="H39" s="34"/>
      <c r="J39" s="67"/>
    </row>
    <row r="40" spans="1:12">
      <c r="A40" s="35"/>
      <c r="B40" s="80"/>
      <c r="C40" s="47"/>
      <c r="D40" s="47"/>
      <c r="F40" s="47"/>
      <c r="G40" s="34"/>
      <c r="H40" s="34"/>
    </row>
    <row r="41" spans="1:12" ht="19.5" thickBot="1">
      <c r="A41" s="82"/>
      <c r="B41" s="83" t="s">
        <v>39</v>
      </c>
      <c r="C41" s="83"/>
      <c r="D41" s="83"/>
      <c r="E41" s="84"/>
      <c r="F41" s="85">
        <f>+F11+F17+F29+F38</f>
        <v>0</v>
      </c>
      <c r="G41" s="34"/>
      <c r="H41" s="34"/>
    </row>
    <row r="42" spans="1:12">
      <c r="A42" s="35"/>
      <c r="B42" s="66"/>
      <c r="C42" s="34"/>
      <c r="D42" s="34"/>
      <c r="F42" s="86"/>
      <c r="G42" s="34"/>
      <c r="H42" s="34"/>
    </row>
    <row r="43" spans="1:12">
      <c r="A43" s="35"/>
      <c r="B43" s="66"/>
      <c r="C43" s="34"/>
      <c r="D43" s="34"/>
      <c r="F43" s="34"/>
      <c r="G43" s="34"/>
      <c r="H43" s="34"/>
    </row>
    <row r="44" spans="1:12">
      <c r="A44" s="35"/>
      <c r="B44" s="66"/>
      <c r="C44" s="34"/>
      <c r="D44" s="34"/>
      <c r="F44" s="34"/>
      <c r="G44" s="34"/>
      <c r="H44" s="34"/>
    </row>
    <row r="45" spans="1:12">
      <c r="A45" s="35"/>
      <c r="B45" s="66"/>
      <c r="C45" s="34"/>
      <c r="D45" s="34"/>
      <c r="F45" s="34"/>
      <c r="G45" s="34"/>
      <c r="H45" s="34"/>
    </row>
    <row r="46" spans="1:12">
      <c r="A46" s="35"/>
      <c r="B46" s="66"/>
      <c r="C46" s="34"/>
      <c r="D46" s="34"/>
      <c r="F46" s="34"/>
      <c r="G46" s="34"/>
      <c r="H46" s="34"/>
    </row>
    <row r="47" spans="1:12">
      <c r="A47" s="35"/>
      <c r="B47" s="66"/>
      <c r="C47" s="34"/>
      <c r="D47" s="34"/>
      <c r="F47" s="34"/>
      <c r="G47" s="34"/>
      <c r="H47" s="34"/>
    </row>
    <row r="48" spans="1:12">
      <c r="A48" s="35"/>
      <c r="B48" s="66"/>
      <c r="C48" s="34"/>
      <c r="D48" s="34"/>
      <c r="F48" s="34"/>
      <c r="G48" s="34"/>
      <c r="H48" s="34"/>
    </row>
    <row r="49" spans="1:8">
      <c r="A49" s="35"/>
      <c r="B49" s="66"/>
      <c r="C49" s="34"/>
      <c r="D49" s="34"/>
      <c r="F49" s="34"/>
      <c r="G49" s="34"/>
      <c r="H49" s="34"/>
    </row>
    <row r="50" spans="1:8">
      <c r="A50" s="35"/>
      <c r="B50" s="66"/>
      <c r="C50" s="34"/>
      <c r="D50" s="34"/>
      <c r="F50" s="34"/>
      <c r="G50" s="34"/>
      <c r="H50" s="34"/>
    </row>
    <row r="51" spans="1:8">
      <c r="A51" s="35"/>
      <c r="B51" s="66"/>
      <c r="C51" s="34"/>
      <c r="D51" s="34"/>
      <c r="F51" s="34"/>
      <c r="G51" s="34"/>
      <c r="H51" s="34"/>
    </row>
    <row r="52" spans="1:8">
      <c r="A52" s="35"/>
      <c r="B52" s="66"/>
      <c r="C52" s="34"/>
      <c r="D52" s="34"/>
      <c r="F52" s="34"/>
      <c r="G52" s="34"/>
      <c r="H52" s="34"/>
    </row>
    <row r="53" spans="1:8">
      <c r="A53" s="35"/>
      <c r="B53" s="66"/>
      <c r="C53" s="34"/>
      <c r="D53" s="34"/>
      <c r="F53" s="34"/>
      <c r="G53" s="34"/>
      <c r="H53" s="34"/>
    </row>
    <row r="54" spans="1:8">
      <c r="A54" s="35"/>
      <c r="B54" s="66"/>
      <c r="C54" s="34"/>
      <c r="D54" s="34"/>
      <c r="F54" s="34"/>
      <c r="G54" s="34"/>
      <c r="H54" s="34"/>
    </row>
    <row r="55" spans="1:8">
      <c r="A55" s="35"/>
      <c r="B55" s="66"/>
      <c r="C55" s="34"/>
      <c r="D55" s="34"/>
      <c r="F55" s="34"/>
      <c r="G55" s="34"/>
      <c r="H55" s="34"/>
    </row>
    <row r="56" spans="1:8">
      <c r="A56" s="35"/>
      <c r="B56" s="66"/>
      <c r="C56" s="34"/>
      <c r="D56" s="34"/>
      <c r="F56" s="34"/>
      <c r="G56" s="34"/>
      <c r="H56" s="34"/>
    </row>
    <row r="57" spans="1:8">
      <c r="A57" s="35"/>
      <c r="B57" s="66"/>
      <c r="C57" s="34"/>
      <c r="D57" s="34"/>
      <c r="F57" s="34"/>
      <c r="G57" s="34"/>
      <c r="H57" s="34"/>
    </row>
    <row r="58" spans="1:8">
      <c r="A58" s="35"/>
      <c r="B58" s="66"/>
      <c r="C58" s="34"/>
      <c r="D58" s="34"/>
      <c r="F58" s="34"/>
      <c r="G58" s="34"/>
      <c r="H58" s="34"/>
    </row>
    <row r="59" spans="1:8">
      <c r="A59" s="35"/>
      <c r="B59" s="66"/>
      <c r="C59" s="34"/>
      <c r="D59" s="34"/>
      <c r="F59" s="34"/>
      <c r="G59" s="34"/>
      <c r="H59" s="34"/>
    </row>
    <row r="60" spans="1:8">
      <c r="A60" s="35"/>
      <c r="B60" s="66"/>
      <c r="C60" s="34"/>
      <c r="D60" s="34"/>
      <c r="F60" s="34"/>
      <c r="G60" s="34"/>
      <c r="H60" s="34"/>
    </row>
    <row r="61" spans="1:8">
      <c r="A61" s="35"/>
      <c r="B61" s="66"/>
      <c r="C61" s="34"/>
      <c r="D61" s="34"/>
      <c r="F61" s="34"/>
      <c r="G61" s="34"/>
      <c r="H61" s="34"/>
    </row>
    <row r="62" spans="1:8">
      <c r="A62" s="35"/>
      <c r="B62" s="66"/>
      <c r="C62" s="34"/>
      <c r="D62" s="34"/>
      <c r="F62" s="34"/>
      <c r="G62" s="34"/>
      <c r="H62" s="34"/>
    </row>
    <row r="63" spans="1:8">
      <c r="A63" s="35"/>
      <c r="B63" s="66"/>
      <c r="C63" s="34"/>
      <c r="D63" s="34"/>
      <c r="F63" s="34"/>
      <c r="G63" s="34"/>
      <c r="H63" s="34"/>
    </row>
    <row r="64" spans="1:8">
      <c r="A64" s="35"/>
      <c r="B64" s="66"/>
      <c r="C64" s="34"/>
      <c r="D64" s="34"/>
      <c r="F64" s="34"/>
      <c r="G64" s="34"/>
      <c r="H64" s="34"/>
    </row>
    <row r="65" spans="1:8">
      <c r="A65" s="35"/>
      <c r="B65" s="66"/>
      <c r="C65" s="34"/>
      <c r="D65" s="34"/>
      <c r="F65" s="34"/>
      <c r="G65" s="34"/>
      <c r="H65" s="34"/>
    </row>
    <row r="66" spans="1:8">
      <c r="A66" s="35"/>
      <c r="B66" s="66"/>
      <c r="C66" s="34"/>
      <c r="D66" s="34"/>
      <c r="F66" s="34"/>
      <c r="G66" s="34"/>
      <c r="H66" s="34"/>
    </row>
    <row r="67" spans="1:8">
      <c r="A67" s="35"/>
      <c r="B67" s="66"/>
      <c r="C67" s="34"/>
      <c r="D67" s="34"/>
      <c r="F67" s="34"/>
      <c r="G67" s="34"/>
      <c r="H67" s="34"/>
    </row>
    <row r="68" spans="1:8">
      <c r="A68" s="35"/>
      <c r="B68" s="66"/>
      <c r="C68" s="34"/>
      <c r="D68" s="34"/>
      <c r="F68" s="34"/>
      <c r="G68" s="34"/>
      <c r="H68" s="34"/>
    </row>
    <row r="69" spans="1:8">
      <c r="A69" s="35"/>
      <c r="B69" s="66"/>
      <c r="C69" s="34"/>
      <c r="D69" s="34"/>
      <c r="F69" s="34"/>
      <c r="G69" s="34"/>
      <c r="H69" s="34"/>
    </row>
    <row r="70" spans="1:8">
      <c r="A70" s="35"/>
      <c r="B70" s="66"/>
      <c r="C70" s="34"/>
      <c r="D70" s="34"/>
      <c r="F70" s="34"/>
      <c r="G70" s="34"/>
      <c r="H70" s="34"/>
    </row>
    <row r="71" spans="1:8">
      <c r="A71" s="35"/>
      <c r="B71" s="66"/>
      <c r="C71" s="34"/>
      <c r="D71" s="34"/>
      <c r="F71" s="34"/>
      <c r="G71" s="34"/>
      <c r="H71" s="34"/>
    </row>
    <row r="72" spans="1:8">
      <c r="A72" s="35"/>
      <c r="B72" s="66"/>
      <c r="C72" s="34"/>
      <c r="D72" s="34"/>
      <c r="F72" s="34"/>
      <c r="G72" s="34"/>
      <c r="H72" s="34"/>
    </row>
    <row r="73" spans="1:8">
      <c r="A73" s="35"/>
      <c r="B73" s="66"/>
      <c r="C73" s="34"/>
      <c r="D73" s="34"/>
      <c r="F73" s="34"/>
      <c r="G73" s="34"/>
      <c r="H73" s="34"/>
    </row>
    <row r="74" spans="1:8">
      <c r="A74" s="35"/>
      <c r="B74" s="66"/>
      <c r="C74" s="34"/>
      <c r="D74" s="34"/>
      <c r="F74" s="34"/>
      <c r="G74" s="34"/>
      <c r="H74" s="34"/>
    </row>
    <row r="75" spans="1:8">
      <c r="A75" s="35"/>
      <c r="B75" s="66"/>
      <c r="C75" s="34"/>
      <c r="D75" s="34"/>
      <c r="F75" s="34"/>
      <c r="G75" s="34"/>
      <c r="H75" s="34"/>
    </row>
    <row r="76" spans="1:8">
      <c r="A76" s="35"/>
      <c r="B76" s="66"/>
      <c r="C76" s="34"/>
      <c r="D76" s="34"/>
      <c r="F76" s="34"/>
      <c r="G76" s="34"/>
      <c r="H76" s="34"/>
    </row>
    <row r="77" spans="1:8">
      <c r="A77" s="35"/>
      <c r="B77" s="66"/>
      <c r="C77" s="34"/>
      <c r="D77" s="34"/>
      <c r="F77" s="34"/>
      <c r="G77" s="34"/>
      <c r="H77" s="34"/>
    </row>
    <row r="78" spans="1:8">
      <c r="A78" s="35"/>
      <c r="B78" s="66"/>
      <c r="C78" s="34"/>
      <c r="D78" s="34"/>
      <c r="F78" s="34"/>
      <c r="G78" s="34"/>
      <c r="H78" s="34"/>
    </row>
    <row r="79" spans="1:8">
      <c r="A79" s="35"/>
      <c r="B79" s="66"/>
      <c r="C79" s="34"/>
      <c r="D79" s="34"/>
      <c r="F79" s="34"/>
      <c r="G79" s="34"/>
      <c r="H79" s="34"/>
    </row>
    <row r="80" spans="1:8">
      <c r="A80" s="35"/>
      <c r="B80" s="66"/>
      <c r="C80" s="34"/>
      <c r="D80" s="34"/>
      <c r="F80" s="34"/>
      <c r="G80" s="34"/>
      <c r="H80" s="34"/>
    </row>
    <row r="81" spans="1:8">
      <c r="A81" s="35"/>
      <c r="B81" s="66"/>
      <c r="C81" s="34"/>
      <c r="D81" s="34"/>
      <c r="F81" s="34"/>
      <c r="G81" s="34"/>
      <c r="H81" s="34"/>
    </row>
    <row r="82" spans="1:8">
      <c r="A82" s="35"/>
      <c r="B82" s="66"/>
      <c r="C82" s="34"/>
      <c r="D82" s="34"/>
      <c r="F82" s="34"/>
      <c r="G82" s="34"/>
      <c r="H82" s="34"/>
    </row>
    <row r="83" spans="1:8">
      <c r="A83" s="35"/>
      <c r="B83" s="66"/>
      <c r="C83" s="34"/>
      <c r="D83" s="34"/>
      <c r="F83" s="34"/>
      <c r="G83" s="34"/>
      <c r="H83" s="34"/>
    </row>
    <row r="84" spans="1:8">
      <c r="A84" s="35"/>
      <c r="B84" s="66"/>
      <c r="C84" s="34"/>
      <c r="D84" s="34"/>
      <c r="F84" s="34"/>
      <c r="G84" s="34"/>
      <c r="H84" s="34"/>
    </row>
    <row r="85" spans="1:8">
      <c r="A85" s="35"/>
      <c r="B85" s="66"/>
      <c r="C85" s="34"/>
      <c r="D85" s="34"/>
      <c r="F85" s="34"/>
      <c r="G85" s="34"/>
      <c r="H85" s="34"/>
    </row>
    <row r="86" spans="1:8">
      <c r="A86" s="35"/>
      <c r="B86" s="66"/>
      <c r="C86" s="34"/>
      <c r="D86" s="34"/>
      <c r="F86" s="34"/>
      <c r="G86" s="34"/>
      <c r="H86" s="34"/>
    </row>
    <row r="87" spans="1:8">
      <c r="A87" s="35"/>
      <c r="B87" s="66"/>
      <c r="C87" s="34"/>
      <c r="D87" s="34"/>
      <c r="F87" s="34"/>
      <c r="G87" s="34"/>
      <c r="H87" s="34"/>
    </row>
    <row r="88" spans="1:8">
      <c r="A88" s="35"/>
      <c r="B88" s="66"/>
      <c r="C88" s="34"/>
      <c r="D88" s="34"/>
      <c r="F88" s="34"/>
      <c r="G88" s="34"/>
      <c r="H88" s="34"/>
    </row>
    <row r="89" spans="1:8">
      <c r="A89" s="35"/>
      <c r="B89" s="66"/>
      <c r="C89" s="34"/>
      <c r="D89" s="34"/>
      <c r="F89" s="34"/>
      <c r="G89" s="34"/>
      <c r="H89" s="34"/>
    </row>
    <row r="90" spans="1:8">
      <c r="A90" s="35"/>
      <c r="B90" s="66"/>
      <c r="C90" s="34"/>
      <c r="D90" s="34"/>
      <c r="F90" s="34"/>
      <c r="G90" s="34"/>
      <c r="H90" s="34"/>
    </row>
    <row r="91" spans="1:8">
      <c r="A91" s="35"/>
      <c r="B91" s="66"/>
      <c r="C91" s="34"/>
      <c r="D91" s="34"/>
      <c r="F91" s="34"/>
      <c r="G91" s="34"/>
      <c r="H91" s="34"/>
    </row>
    <row r="92" spans="1:8">
      <c r="A92" s="35"/>
      <c r="B92" s="66"/>
      <c r="C92" s="34"/>
      <c r="D92" s="34"/>
      <c r="F92" s="34"/>
      <c r="G92" s="34"/>
      <c r="H92" s="34"/>
    </row>
    <row r="93" spans="1:8">
      <c r="A93" s="35"/>
      <c r="B93" s="66"/>
      <c r="C93" s="34"/>
      <c r="D93" s="34"/>
      <c r="F93" s="34"/>
      <c r="G93" s="34"/>
      <c r="H93" s="34"/>
    </row>
    <row r="94" spans="1:8">
      <c r="A94" s="35"/>
      <c r="B94" s="66"/>
      <c r="C94" s="34"/>
      <c r="D94" s="34"/>
      <c r="F94" s="34"/>
      <c r="G94" s="34"/>
      <c r="H94" s="34"/>
    </row>
    <row r="95" spans="1:8">
      <c r="A95" s="35"/>
      <c r="B95" s="66"/>
      <c r="C95" s="34"/>
      <c r="D95" s="34"/>
      <c r="F95" s="34"/>
      <c r="G95" s="34"/>
      <c r="H95" s="34"/>
    </row>
    <row r="96" spans="1:8">
      <c r="A96" s="35"/>
      <c r="B96" s="66"/>
      <c r="C96" s="34"/>
      <c r="D96" s="34"/>
      <c r="F96" s="34"/>
      <c r="G96" s="34"/>
      <c r="H96" s="34"/>
    </row>
    <row r="97" spans="1:8">
      <c r="A97" s="35"/>
      <c r="B97" s="66"/>
      <c r="C97" s="34"/>
      <c r="D97" s="34"/>
      <c r="F97" s="34"/>
      <c r="G97" s="34"/>
      <c r="H97" s="34"/>
    </row>
    <row r="98" spans="1:8">
      <c r="A98" s="35"/>
      <c r="B98" s="66"/>
      <c r="C98" s="34"/>
      <c r="D98" s="34"/>
      <c r="F98" s="34"/>
      <c r="G98" s="34"/>
      <c r="H98" s="34"/>
    </row>
    <row r="99" spans="1:8">
      <c r="A99" s="35"/>
      <c r="B99" s="66"/>
      <c r="C99" s="34"/>
      <c r="D99" s="34"/>
      <c r="F99" s="34"/>
      <c r="G99" s="34"/>
      <c r="H99" s="34"/>
    </row>
    <row r="100" spans="1:8">
      <c r="A100" s="35"/>
      <c r="B100" s="66"/>
      <c r="C100" s="34"/>
      <c r="D100" s="34"/>
      <c r="F100" s="34"/>
      <c r="G100" s="34"/>
      <c r="H100" s="34"/>
    </row>
    <row r="101" spans="1:8">
      <c r="A101" s="35"/>
      <c r="B101" s="66"/>
      <c r="C101" s="34"/>
      <c r="D101" s="34"/>
      <c r="F101" s="34"/>
      <c r="G101" s="34"/>
      <c r="H101" s="34"/>
    </row>
    <row r="102" spans="1:8">
      <c r="A102" s="35"/>
      <c r="B102" s="66"/>
      <c r="C102" s="34"/>
      <c r="D102" s="34"/>
      <c r="F102" s="34"/>
      <c r="G102" s="34"/>
      <c r="H102" s="34"/>
    </row>
    <row r="103" spans="1:8">
      <c r="A103" s="35"/>
      <c r="B103" s="66"/>
      <c r="C103" s="34"/>
      <c r="D103" s="34"/>
      <c r="F103" s="34"/>
      <c r="G103" s="34"/>
      <c r="H103" s="34"/>
    </row>
    <row r="104" spans="1:8">
      <c r="A104" s="35"/>
      <c r="B104" s="66"/>
      <c r="C104" s="34"/>
      <c r="D104" s="34"/>
      <c r="F104" s="34"/>
      <c r="G104" s="34"/>
      <c r="H104" s="34"/>
    </row>
    <row r="105" spans="1:8">
      <c r="A105" s="35"/>
      <c r="B105" s="66"/>
      <c r="C105" s="34"/>
      <c r="D105" s="34"/>
      <c r="F105" s="34"/>
      <c r="G105" s="34"/>
      <c r="H105" s="34"/>
    </row>
    <row r="106" spans="1:8">
      <c r="A106" s="35"/>
      <c r="B106" s="66"/>
      <c r="C106" s="34"/>
      <c r="D106" s="34"/>
      <c r="F106" s="34"/>
      <c r="G106" s="34"/>
      <c r="H106" s="34"/>
    </row>
    <row r="107" spans="1:8">
      <c r="A107" s="35"/>
      <c r="B107" s="66"/>
      <c r="C107" s="34"/>
      <c r="D107" s="34"/>
      <c r="F107" s="34"/>
      <c r="G107" s="34"/>
      <c r="H107" s="34"/>
    </row>
    <row r="108" spans="1:8">
      <c r="A108" s="35"/>
      <c r="B108" s="66"/>
      <c r="C108" s="34"/>
      <c r="D108" s="34"/>
      <c r="F108" s="34"/>
      <c r="G108" s="34"/>
      <c r="H108" s="34"/>
    </row>
    <row r="109" spans="1:8">
      <c r="A109" s="35"/>
      <c r="B109" s="66"/>
      <c r="C109" s="34"/>
      <c r="D109" s="34"/>
      <c r="F109" s="34"/>
      <c r="G109" s="34"/>
      <c r="H109" s="34"/>
    </row>
    <row r="110" spans="1:8">
      <c r="A110" s="35"/>
      <c r="B110" s="66"/>
      <c r="C110" s="34"/>
      <c r="D110" s="34"/>
      <c r="F110" s="34"/>
      <c r="G110" s="34"/>
      <c r="H110" s="34"/>
    </row>
    <row r="111" spans="1:8">
      <c r="A111" s="35"/>
      <c r="B111" s="66"/>
      <c r="C111" s="34"/>
      <c r="D111" s="34"/>
      <c r="F111" s="34"/>
      <c r="G111" s="34"/>
      <c r="H111" s="34"/>
    </row>
    <row r="112" spans="1:8">
      <c r="A112" s="35"/>
      <c r="B112" s="66"/>
      <c r="C112" s="34"/>
      <c r="D112" s="34"/>
      <c r="F112" s="34"/>
      <c r="G112" s="34"/>
      <c r="H112" s="34"/>
    </row>
    <row r="113" spans="1:8">
      <c r="A113" s="35"/>
      <c r="B113" s="66"/>
      <c r="C113" s="34"/>
      <c r="D113" s="34"/>
      <c r="F113" s="34"/>
      <c r="G113" s="34"/>
      <c r="H113" s="34"/>
    </row>
    <row r="114" spans="1:8">
      <c r="A114" s="35"/>
      <c r="B114" s="66"/>
      <c r="C114" s="34"/>
      <c r="D114" s="34"/>
      <c r="F114" s="34"/>
      <c r="G114" s="34"/>
      <c r="H114" s="34"/>
    </row>
    <row r="115" spans="1:8">
      <c r="A115" s="35"/>
      <c r="B115" s="66"/>
      <c r="C115" s="34"/>
      <c r="D115" s="34"/>
      <c r="F115" s="34"/>
      <c r="G115" s="34"/>
      <c r="H115" s="34"/>
    </row>
    <row r="116" spans="1:8">
      <c r="A116" s="35"/>
      <c r="B116" s="66"/>
      <c r="C116" s="34"/>
      <c r="D116" s="34"/>
      <c r="F116" s="34"/>
      <c r="G116" s="34"/>
      <c r="H116" s="34"/>
    </row>
    <row r="117" spans="1:8">
      <c r="A117" s="35"/>
      <c r="B117" s="66"/>
      <c r="C117" s="34"/>
      <c r="D117" s="34"/>
      <c r="F117" s="34"/>
      <c r="G117" s="34"/>
      <c r="H117" s="34"/>
    </row>
    <row r="118" spans="1:8">
      <c r="A118" s="35"/>
      <c r="B118" s="66"/>
      <c r="C118" s="34"/>
      <c r="D118" s="34"/>
      <c r="F118" s="34"/>
      <c r="G118" s="34"/>
      <c r="H118" s="34"/>
    </row>
    <row r="119" spans="1:8">
      <c r="A119" s="35"/>
      <c r="B119" s="66"/>
      <c r="C119" s="34"/>
      <c r="D119" s="34"/>
      <c r="F119" s="34"/>
      <c r="G119" s="34"/>
      <c r="H119" s="34"/>
    </row>
    <row r="120" spans="1:8">
      <c r="A120" s="35"/>
      <c r="B120" s="66"/>
      <c r="C120" s="34"/>
      <c r="D120" s="34"/>
      <c r="F120" s="34"/>
      <c r="G120" s="34"/>
      <c r="H120" s="34"/>
    </row>
    <row r="121" spans="1:8">
      <c r="A121" s="35"/>
      <c r="B121" s="66"/>
      <c r="C121" s="34"/>
      <c r="D121" s="34"/>
      <c r="F121" s="34"/>
      <c r="G121" s="34"/>
      <c r="H121" s="34"/>
    </row>
    <row r="122" spans="1:8">
      <c r="A122" s="35"/>
      <c r="B122" s="66"/>
      <c r="C122" s="34"/>
      <c r="D122" s="34"/>
      <c r="F122" s="34"/>
      <c r="G122" s="34"/>
      <c r="H122" s="34"/>
    </row>
    <row r="123" spans="1:8">
      <c r="A123" s="35"/>
      <c r="B123" s="66"/>
      <c r="C123" s="34"/>
      <c r="D123" s="34"/>
      <c r="F123" s="34"/>
      <c r="G123" s="34"/>
      <c r="H123" s="34"/>
    </row>
    <row r="124" spans="1:8">
      <c r="A124" s="35"/>
      <c r="B124" s="66"/>
      <c r="C124" s="34"/>
      <c r="D124" s="34"/>
      <c r="F124" s="34"/>
      <c r="G124" s="34"/>
      <c r="H124" s="34"/>
    </row>
    <row r="125" spans="1:8">
      <c r="A125" s="35"/>
      <c r="B125" s="66"/>
      <c r="C125" s="34"/>
      <c r="D125" s="34"/>
      <c r="F125" s="34"/>
      <c r="G125" s="34"/>
      <c r="H125" s="34"/>
    </row>
    <row r="126" spans="1:8">
      <c r="A126" s="35"/>
      <c r="B126" s="66"/>
      <c r="C126" s="34"/>
      <c r="D126" s="34"/>
      <c r="F126" s="34"/>
      <c r="G126" s="34"/>
      <c r="H126" s="34"/>
    </row>
    <row r="127" spans="1:8">
      <c r="A127" s="35"/>
      <c r="B127" s="66"/>
      <c r="C127" s="34"/>
      <c r="D127" s="34"/>
      <c r="F127" s="34"/>
      <c r="G127" s="34"/>
      <c r="H127" s="34"/>
    </row>
    <row r="128" spans="1:8">
      <c r="A128" s="35"/>
      <c r="B128" s="66"/>
      <c r="C128" s="34"/>
      <c r="D128" s="34"/>
      <c r="F128" s="34"/>
      <c r="G128" s="34"/>
      <c r="H128" s="34"/>
    </row>
    <row r="129" spans="1:8">
      <c r="A129" s="35"/>
      <c r="B129" s="66"/>
      <c r="C129" s="34"/>
      <c r="D129" s="34"/>
      <c r="F129" s="34"/>
      <c r="G129" s="34"/>
      <c r="H129" s="34"/>
    </row>
    <row r="130" spans="1:8">
      <c r="A130" s="35"/>
      <c r="B130" s="66"/>
      <c r="C130" s="34"/>
      <c r="D130" s="34"/>
      <c r="F130" s="34"/>
      <c r="G130" s="34"/>
      <c r="H130" s="34"/>
    </row>
    <row r="131" spans="1:8">
      <c r="A131" s="35"/>
      <c r="B131" s="66"/>
      <c r="C131" s="34"/>
      <c r="D131" s="34"/>
      <c r="F131" s="34"/>
      <c r="G131" s="34"/>
      <c r="H131" s="34"/>
    </row>
    <row r="132" spans="1:8">
      <c r="A132" s="35"/>
      <c r="B132" s="66"/>
      <c r="C132" s="34"/>
      <c r="D132" s="34"/>
      <c r="F132" s="34"/>
      <c r="G132" s="34"/>
      <c r="H132" s="34"/>
    </row>
    <row r="133" spans="1:8">
      <c r="A133" s="35"/>
      <c r="B133" s="66"/>
      <c r="C133" s="34"/>
      <c r="D133" s="34"/>
      <c r="F133" s="34"/>
      <c r="G133" s="34"/>
      <c r="H133" s="34"/>
    </row>
    <row r="134" spans="1:8">
      <c r="A134" s="35"/>
      <c r="B134" s="66"/>
      <c r="C134" s="34"/>
      <c r="D134" s="34"/>
      <c r="F134" s="34"/>
      <c r="G134" s="34"/>
      <c r="H134" s="34"/>
    </row>
    <row r="135" spans="1:8">
      <c r="A135" s="35"/>
      <c r="B135" s="66"/>
      <c r="C135" s="34"/>
      <c r="D135" s="34"/>
      <c r="F135" s="34"/>
      <c r="G135" s="34"/>
      <c r="H135" s="34"/>
    </row>
    <row r="136" spans="1:8">
      <c r="A136" s="35"/>
      <c r="B136" s="66"/>
      <c r="C136" s="34"/>
      <c r="D136" s="34"/>
      <c r="F136" s="34"/>
      <c r="G136" s="34"/>
      <c r="H136" s="34"/>
    </row>
    <row r="137" spans="1:8">
      <c r="A137" s="35"/>
      <c r="B137" s="66"/>
      <c r="C137" s="34"/>
      <c r="D137" s="34"/>
      <c r="F137" s="34"/>
      <c r="G137" s="34"/>
      <c r="H137" s="34"/>
    </row>
    <row r="138" spans="1:8">
      <c r="A138" s="35"/>
      <c r="B138" s="66"/>
      <c r="C138" s="34"/>
      <c r="D138" s="34"/>
      <c r="F138" s="34"/>
      <c r="G138" s="34"/>
      <c r="H138" s="34"/>
    </row>
    <row r="139" spans="1:8">
      <c r="A139" s="35"/>
      <c r="B139" s="66"/>
      <c r="C139" s="34"/>
      <c r="D139" s="34"/>
      <c r="F139" s="34"/>
      <c r="G139" s="34"/>
      <c r="H139" s="34"/>
    </row>
    <row r="140" spans="1:8">
      <c r="A140" s="35"/>
      <c r="B140" s="66"/>
      <c r="C140" s="34"/>
      <c r="D140" s="34"/>
      <c r="F140" s="34"/>
      <c r="G140" s="34"/>
      <c r="H140" s="34"/>
    </row>
    <row r="141" spans="1:8">
      <c r="A141" s="35"/>
      <c r="B141" s="66"/>
      <c r="C141" s="34"/>
      <c r="D141" s="34"/>
      <c r="F141" s="34"/>
      <c r="G141" s="34"/>
      <c r="H141" s="34"/>
    </row>
    <row r="142" spans="1:8">
      <c r="B142" s="88"/>
    </row>
    <row r="143" spans="1:8">
      <c r="B143" s="88"/>
    </row>
    <row r="144" spans="1:8">
      <c r="B144" s="88"/>
    </row>
    <row r="145" spans="2:2">
      <c r="B145" s="88"/>
    </row>
  </sheetData>
  <sheetProtection algorithmName="SHA-512" hashValue="50qlu0v8XIXyh1j6lk4c3bP9n0nTLuqyhXmSkdKgUWuc8aI8qAUCn5ULw9QnKRHBIztdoIbW0yV7ZnQXS4q0Aw==" saltValue="Yz1JE8mnmjjoPXtpfRLOCQ==" spinCount="100000" sheet="1" objects="1" scenarios="1" selectLockedCells="1"/>
  <mergeCells count="2">
    <mergeCell ref="A1:F1"/>
    <mergeCell ref="A2:F2"/>
  </mergeCells>
  <pageMargins left="0.7" right="0.7" top="0.75" bottom="0.75" header="0.3" footer="0.3"/>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1"/>
  <sheetViews>
    <sheetView view="pageBreakPreview" zoomScale="150" zoomScaleNormal="100" zoomScaleSheetLayoutView="150" workbookViewId="0">
      <selection activeCell="E9" sqref="E9"/>
    </sheetView>
  </sheetViews>
  <sheetFormatPr defaultColWidth="8.85546875" defaultRowHeight="15"/>
  <cols>
    <col min="1" max="1" width="7.140625" style="87" customWidth="1"/>
    <col min="2" max="2" width="40.140625" style="33" customWidth="1"/>
    <col min="3" max="3" width="4.7109375" style="33" customWidth="1"/>
    <col min="4" max="4" width="12.42578125" style="33" customWidth="1"/>
    <col min="5" max="5" width="12.42578125" style="100" customWidth="1"/>
    <col min="6" max="6" width="15.85546875" style="33" customWidth="1"/>
    <col min="7" max="7" width="10.140625" style="33" bestFit="1" customWidth="1"/>
    <col min="8" max="8" width="8.85546875" style="33"/>
    <col min="9" max="9" width="0" style="33" hidden="1" customWidth="1"/>
    <col min="10" max="10" width="16.28515625" style="33" hidden="1" customWidth="1"/>
    <col min="11" max="11" width="16.42578125" style="33" hidden="1" customWidth="1"/>
    <col min="12" max="12" width="15.7109375" style="33" hidden="1" customWidth="1"/>
    <col min="13" max="13" width="0" style="33" hidden="1" customWidth="1"/>
    <col min="14" max="16384" width="8.85546875" style="33"/>
  </cols>
  <sheetData>
    <row r="1" spans="1:10" ht="32.25" customHeight="1">
      <c r="A1" s="213" t="s">
        <v>56</v>
      </c>
      <c r="B1" s="213"/>
      <c r="C1" s="213"/>
      <c r="D1" s="213"/>
      <c r="E1" s="213"/>
      <c r="F1" s="213"/>
      <c r="G1" s="34"/>
      <c r="H1" s="34"/>
    </row>
    <row r="2" spans="1:10" ht="32.25" customHeight="1">
      <c r="A2" s="213" t="s">
        <v>176</v>
      </c>
      <c r="B2" s="213"/>
      <c r="C2" s="213"/>
      <c r="D2" s="213"/>
      <c r="E2" s="213"/>
      <c r="F2" s="213"/>
      <c r="G2" s="34"/>
      <c r="H2" s="34"/>
    </row>
    <row r="3" spans="1:10" ht="15.75" thickBot="1">
      <c r="A3" s="35"/>
      <c r="B3" s="34"/>
      <c r="C3" s="34"/>
      <c r="D3" s="34"/>
      <c r="E3" s="95"/>
      <c r="F3" s="34"/>
      <c r="G3" s="34"/>
      <c r="H3" s="34"/>
    </row>
    <row r="4" spans="1:10" ht="15.75" thickBot="1">
      <c r="A4" s="37"/>
      <c r="B4" s="38" t="s">
        <v>0</v>
      </c>
      <c r="C4" s="38" t="s">
        <v>1</v>
      </c>
      <c r="D4" s="39" t="s">
        <v>2</v>
      </c>
      <c r="E4" s="40" t="s">
        <v>3</v>
      </c>
      <c r="F4" s="41" t="s">
        <v>4</v>
      </c>
      <c r="G4" s="34"/>
      <c r="H4" s="34"/>
    </row>
    <row r="5" spans="1:10">
      <c r="A5" s="35"/>
      <c r="B5" s="34"/>
      <c r="C5" s="34"/>
      <c r="D5" s="34"/>
      <c r="E5" s="95"/>
      <c r="F5" s="34"/>
      <c r="G5" s="34"/>
      <c r="H5" s="34"/>
    </row>
    <row r="6" spans="1:10">
      <c r="A6" s="35"/>
      <c r="B6" s="66"/>
      <c r="C6" s="67"/>
      <c r="D6" s="68"/>
      <c r="E6" s="96"/>
      <c r="F6" s="67"/>
      <c r="G6" s="34"/>
      <c r="H6" s="34"/>
      <c r="J6" s="67"/>
    </row>
    <row r="7" spans="1:10" s="47" customFormat="1">
      <c r="A7" s="97" t="s">
        <v>23</v>
      </c>
      <c r="B7" s="43" t="s">
        <v>11</v>
      </c>
      <c r="C7" s="78"/>
      <c r="D7" s="71"/>
      <c r="E7" s="72"/>
      <c r="F7" s="78"/>
      <c r="J7" s="52"/>
    </row>
    <row r="8" spans="1:10" s="47" customFormat="1">
      <c r="A8" s="46"/>
      <c r="B8" s="80"/>
      <c r="C8" s="79"/>
      <c r="D8" s="68"/>
      <c r="E8" s="91"/>
      <c r="F8" s="79"/>
      <c r="J8" s="52"/>
    </row>
    <row r="9" spans="1:10" s="47" customFormat="1" ht="30">
      <c r="A9" s="73" t="s">
        <v>24</v>
      </c>
      <c r="B9" s="54" t="s">
        <v>38</v>
      </c>
      <c r="C9" s="55" t="s">
        <v>7</v>
      </c>
      <c r="D9" s="68">
        <v>2</v>
      </c>
      <c r="E9" s="89"/>
      <c r="F9" s="68">
        <f>+D9*E9</f>
        <v>0</v>
      </c>
      <c r="J9" s="52"/>
    </row>
    <row r="10" spans="1:10" s="47" customFormat="1" ht="45">
      <c r="A10" s="73" t="s">
        <v>25</v>
      </c>
      <c r="B10" s="54" t="s">
        <v>13</v>
      </c>
      <c r="C10" s="55" t="s">
        <v>7</v>
      </c>
      <c r="D10" s="68">
        <v>2</v>
      </c>
      <c r="E10" s="89"/>
      <c r="F10" s="68">
        <f t="shared" ref="F10:F11" si="0">+D10*E10</f>
        <v>0</v>
      </c>
      <c r="J10" s="52"/>
    </row>
    <row r="11" spans="1:10" s="47" customFormat="1" ht="60">
      <c r="A11" s="73" t="s">
        <v>26</v>
      </c>
      <c r="B11" s="54" t="s">
        <v>37</v>
      </c>
      <c r="C11" s="55" t="s">
        <v>7</v>
      </c>
      <c r="D11" s="68">
        <v>2</v>
      </c>
      <c r="E11" s="89"/>
      <c r="F11" s="68">
        <f t="shared" si="0"/>
        <v>0</v>
      </c>
      <c r="J11" s="52"/>
    </row>
    <row r="12" spans="1:10" s="47" customFormat="1" ht="15.75" thickBot="1">
      <c r="A12" s="98"/>
      <c r="B12" s="59" t="s">
        <v>14</v>
      </c>
      <c r="C12" s="60"/>
      <c r="D12" s="60"/>
      <c r="E12" s="90"/>
      <c r="F12" s="62">
        <f>SUM(F9:F11)</f>
        <v>0</v>
      </c>
      <c r="J12" s="52"/>
    </row>
    <row r="13" spans="1:10" s="47" customFormat="1">
      <c r="A13" s="73"/>
      <c r="B13" s="54"/>
      <c r="C13" s="55"/>
      <c r="D13" s="68"/>
      <c r="E13" s="57"/>
      <c r="F13" s="68"/>
      <c r="J13" s="52"/>
    </row>
    <row r="14" spans="1:10" s="47" customFormat="1">
      <c r="A14" s="73"/>
      <c r="B14" s="54"/>
      <c r="C14" s="55"/>
      <c r="D14" s="68"/>
      <c r="E14" s="57"/>
      <c r="F14" s="68"/>
      <c r="J14" s="52"/>
    </row>
    <row r="15" spans="1:10" ht="15.75" thickBot="1">
      <c r="A15" s="98"/>
      <c r="B15" s="59" t="s">
        <v>40</v>
      </c>
      <c r="C15" s="60"/>
      <c r="D15" s="60"/>
      <c r="E15" s="61"/>
      <c r="F15" s="62">
        <f>+F12</f>
        <v>0</v>
      </c>
      <c r="G15" s="34"/>
      <c r="H15" s="34"/>
      <c r="J15" s="99"/>
    </row>
    <row r="16" spans="1:10">
      <c r="A16" s="35"/>
      <c r="B16" s="66"/>
      <c r="C16" s="67"/>
      <c r="D16" s="68"/>
      <c r="E16" s="96"/>
      <c r="F16" s="67"/>
      <c r="G16" s="34"/>
      <c r="H16" s="34"/>
      <c r="J16" s="67"/>
    </row>
    <row r="17" spans="1:8">
      <c r="A17" s="35"/>
      <c r="B17" s="80"/>
      <c r="C17" s="47"/>
      <c r="D17" s="47"/>
      <c r="E17" s="36"/>
      <c r="F17" s="47"/>
      <c r="G17" s="34"/>
      <c r="H17" s="34"/>
    </row>
    <row r="18" spans="1:8">
      <c r="A18" s="35"/>
      <c r="B18" s="66"/>
      <c r="C18" s="34"/>
      <c r="D18" s="34"/>
      <c r="E18" s="95"/>
      <c r="F18" s="34"/>
      <c r="G18" s="34"/>
      <c r="H18" s="34"/>
    </row>
    <row r="19" spans="1:8">
      <c r="A19" s="35"/>
      <c r="B19" s="66"/>
      <c r="C19" s="34"/>
      <c r="D19" s="34"/>
      <c r="E19" s="95"/>
      <c r="F19" s="34"/>
      <c r="G19" s="34"/>
      <c r="H19" s="34"/>
    </row>
    <row r="20" spans="1:8">
      <c r="A20" s="35"/>
      <c r="B20" s="66"/>
      <c r="C20" s="34"/>
      <c r="D20" s="34"/>
      <c r="E20" s="95"/>
      <c r="F20" s="34"/>
      <c r="G20" s="34"/>
      <c r="H20" s="34"/>
    </row>
    <row r="21" spans="1:8">
      <c r="A21" s="35"/>
      <c r="B21" s="66"/>
      <c r="C21" s="34"/>
      <c r="D21" s="34"/>
      <c r="E21" s="95"/>
      <c r="F21" s="34"/>
      <c r="G21" s="34"/>
      <c r="H21" s="34"/>
    </row>
    <row r="22" spans="1:8">
      <c r="A22" s="35"/>
      <c r="B22" s="66"/>
      <c r="C22" s="34"/>
      <c r="D22" s="34"/>
      <c r="E22" s="95"/>
      <c r="F22" s="34"/>
      <c r="G22" s="34"/>
      <c r="H22" s="34"/>
    </row>
    <row r="23" spans="1:8">
      <c r="A23" s="35"/>
      <c r="B23" s="66"/>
      <c r="C23" s="34"/>
      <c r="D23" s="34"/>
      <c r="E23" s="95"/>
      <c r="F23" s="34"/>
      <c r="G23" s="34"/>
      <c r="H23" s="34"/>
    </row>
    <row r="24" spans="1:8">
      <c r="A24" s="35"/>
      <c r="B24" s="66"/>
      <c r="C24" s="34"/>
      <c r="D24" s="34"/>
      <c r="E24" s="95"/>
      <c r="F24" s="34"/>
      <c r="G24" s="34"/>
      <c r="H24" s="34"/>
    </row>
    <row r="25" spans="1:8">
      <c r="A25" s="35"/>
      <c r="B25" s="66"/>
      <c r="C25" s="34"/>
      <c r="D25" s="34"/>
      <c r="E25" s="95"/>
      <c r="F25" s="34"/>
      <c r="G25" s="34"/>
      <c r="H25" s="34"/>
    </row>
    <row r="26" spans="1:8">
      <c r="A26" s="35"/>
      <c r="B26" s="66"/>
      <c r="C26" s="34"/>
      <c r="D26" s="34"/>
      <c r="E26" s="95"/>
      <c r="F26" s="34"/>
      <c r="G26" s="34"/>
      <c r="H26" s="34"/>
    </row>
    <row r="27" spans="1:8">
      <c r="A27" s="35"/>
      <c r="B27" s="66"/>
      <c r="C27" s="34"/>
      <c r="D27" s="34"/>
      <c r="E27" s="95"/>
      <c r="F27" s="34"/>
      <c r="G27" s="34"/>
      <c r="H27" s="34"/>
    </row>
    <row r="28" spans="1:8">
      <c r="A28" s="35"/>
      <c r="B28" s="66"/>
      <c r="C28" s="34"/>
      <c r="D28" s="34"/>
      <c r="E28" s="95"/>
      <c r="F28" s="34"/>
      <c r="G28" s="34"/>
      <c r="H28" s="34"/>
    </row>
    <row r="29" spans="1:8">
      <c r="A29" s="35"/>
      <c r="B29" s="66"/>
      <c r="C29" s="34"/>
      <c r="D29" s="34"/>
      <c r="E29" s="95"/>
      <c r="F29" s="34"/>
      <c r="G29" s="34"/>
      <c r="H29" s="34"/>
    </row>
    <row r="30" spans="1:8">
      <c r="A30" s="35"/>
      <c r="B30" s="66"/>
      <c r="C30" s="34"/>
      <c r="D30" s="34"/>
      <c r="E30" s="95"/>
      <c r="F30" s="34"/>
      <c r="G30" s="34"/>
      <c r="H30" s="34"/>
    </row>
    <row r="31" spans="1:8">
      <c r="A31" s="35"/>
      <c r="B31" s="66"/>
      <c r="C31" s="34"/>
      <c r="D31" s="34"/>
      <c r="E31" s="95"/>
      <c r="F31" s="34"/>
      <c r="G31" s="34"/>
      <c r="H31" s="34"/>
    </row>
    <row r="32" spans="1:8">
      <c r="A32" s="35"/>
      <c r="B32" s="66"/>
      <c r="C32" s="34"/>
      <c r="D32" s="34"/>
      <c r="E32" s="95"/>
      <c r="F32" s="34"/>
      <c r="G32" s="34"/>
      <c r="H32" s="34"/>
    </row>
    <row r="33" spans="1:8">
      <c r="A33" s="35"/>
      <c r="B33" s="66"/>
      <c r="C33" s="34"/>
      <c r="D33" s="34"/>
      <c r="E33" s="95"/>
      <c r="F33" s="34"/>
      <c r="G33" s="34"/>
      <c r="H33" s="34"/>
    </row>
    <row r="34" spans="1:8">
      <c r="A34" s="35"/>
      <c r="B34" s="66"/>
      <c r="C34" s="34"/>
      <c r="D34" s="34"/>
      <c r="E34" s="95"/>
      <c r="F34" s="34"/>
      <c r="G34" s="34"/>
      <c r="H34" s="34"/>
    </row>
    <row r="35" spans="1:8">
      <c r="A35" s="35"/>
      <c r="B35" s="66"/>
      <c r="C35" s="34"/>
      <c r="D35" s="34"/>
      <c r="E35" s="95"/>
      <c r="F35" s="34"/>
      <c r="G35" s="34"/>
      <c r="H35" s="34"/>
    </row>
    <row r="36" spans="1:8">
      <c r="A36" s="35"/>
      <c r="B36" s="66"/>
      <c r="C36" s="34"/>
      <c r="D36" s="34"/>
      <c r="E36" s="95"/>
      <c r="F36" s="34"/>
      <c r="G36" s="34"/>
      <c r="H36" s="34"/>
    </row>
    <row r="37" spans="1:8">
      <c r="A37" s="35"/>
      <c r="B37" s="66"/>
      <c r="C37" s="34"/>
      <c r="D37" s="34"/>
      <c r="E37" s="95"/>
      <c r="F37" s="34"/>
      <c r="G37" s="34"/>
      <c r="H37" s="34"/>
    </row>
    <row r="38" spans="1:8">
      <c r="A38" s="35"/>
      <c r="B38" s="66"/>
      <c r="C38" s="34"/>
      <c r="D38" s="34"/>
      <c r="E38" s="95"/>
      <c r="F38" s="34"/>
      <c r="G38" s="34"/>
      <c r="H38" s="34"/>
    </row>
    <row r="39" spans="1:8">
      <c r="A39" s="35"/>
      <c r="B39" s="66"/>
      <c r="C39" s="34"/>
      <c r="D39" s="34"/>
      <c r="E39" s="95"/>
      <c r="F39" s="34"/>
      <c r="G39" s="34"/>
      <c r="H39" s="34"/>
    </row>
    <row r="40" spans="1:8">
      <c r="A40" s="35"/>
      <c r="B40" s="66"/>
      <c r="C40" s="34"/>
      <c r="D40" s="34"/>
      <c r="E40" s="95"/>
      <c r="F40" s="34"/>
      <c r="G40" s="34"/>
      <c r="H40" s="34"/>
    </row>
    <row r="41" spans="1:8">
      <c r="A41" s="35"/>
      <c r="B41" s="66"/>
      <c r="C41" s="34"/>
      <c r="D41" s="34"/>
      <c r="E41" s="95"/>
      <c r="F41" s="34"/>
      <c r="G41" s="34"/>
      <c r="H41" s="34"/>
    </row>
    <row r="42" spans="1:8">
      <c r="A42" s="35"/>
      <c r="B42" s="66"/>
      <c r="C42" s="34"/>
      <c r="D42" s="34"/>
      <c r="E42" s="95"/>
      <c r="F42" s="34"/>
      <c r="G42" s="34"/>
      <c r="H42" s="34"/>
    </row>
    <row r="43" spans="1:8">
      <c r="A43" s="35"/>
      <c r="B43" s="66"/>
      <c r="C43" s="34"/>
      <c r="D43" s="34"/>
      <c r="E43" s="95"/>
      <c r="F43" s="34"/>
      <c r="G43" s="34"/>
      <c r="H43" s="34"/>
    </row>
    <row r="44" spans="1:8">
      <c r="A44" s="35"/>
      <c r="B44" s="66"/>
      <c r="C44" s="34"/>
      <c r="D44" s="34"/>
      <c r="E44" s="95"/>
      <c r="F44" s="34"/>
      <c r="G44" s="34"/>
      <c r="H44" s="34"/>
    </row>
    <row r="45" spans="1:8">
      <c r="A45" s="35"/>
      <c r="B45" s="66"/>
      <c r="C45" s="34"/>
      <c r="D45" s="34"/>
      <c r="E45" s="95"/>
      <c r="F45" s="34"/>
      <c r="G45" s="34"/>
      <c r="H45" s="34"/>
    </row>
    <row r="46" spans="1:8">
      <c r="A46" s="35"/>
      <c r="B46" s="66"/>
      <c r="C46" s="34"/>
      <c r="D46" s="34"/>
      <c r="E46" s="95"/>
      <c r="F46" s="34"/>
      <c r="G46" s="34"/>
      <c r="H46" s="34"/>
    </row>
    <row r="47" spans="1:8">
      <c r="A47" s="35"/>
      <c r="B47" s="66"/>
      <c r="C47" s="34"/>
      <c r="D47" s="34"/>
      <c r="E47" s="95"/>
      <c r="F47" s="34"/>
      <c r="G47" s="34"/>
      <c r="H47" s="34"/>
    </row>
    <row r="48" spans="1:8">
      <c r="A48" s="35"/>
      <c r="B48" s="66"/>
      <c r="C48" s="34"/>
      <c r="D48" s="34"/>
      <c r="E48" s="95"/>
      <c r="F48" s="34"/>
      <c r="G48" s="34"/>
      <c r="H48" s="34"/>
    </row>
    <row r="49" spans="1:8">
      <c r="A49" s="35"/>
      <c r="B49" s="66"/>
      <c r="C49" s="34"/>
      <c r="D49" s="34"/>
      <c r="E49" s="95"/>
      <c r="F49" s="34"/>
      <c r="G49" s="34"/>
      <c r="H49" s="34"/>
    </row>
    <row r="50" spans="1:8">
      <c r="A50" s="35"/>
      <c r="B50" s="66"/>
      <c r="C50" s="34"/>
      <c r="D50" s="34"/>
      <c r="E50" s="95"/>
      <c r="F50" s="34"/>
      <c r="G50" s="34"/>
      <c r="H50" s="34"/>
    </row>
    <row r="51" spans="1:8">
      <c r="A51" s="35"/>
      <c r="B51" s="66"/>
      <c r="C51" s="34"/>
      <c r="D51" s="34"/>
      <c r="E51" s="95"/>
      <c r="F51" s="34"/>
      <c r="G51" s="34"/>
      <c r="H51" s="34"/>
    </row>
    <row r="52" spans="1:8">
      <c r="A52" s="35"/>
      <c r="B52" s="66"/>
      <c r="C52" s="34"/>
      <c r="D52" s="34"/>
      <c r="E52" s="95"/>
      <c r="F52" s="34"/>
      <c r="G52" s="34"/>
      <c r="H52" s="34"/>
    </row>
    <row r="53" spans="1:8">
      <c r="A53" s="35"/>
      <c r="B53" s="66"/>
      <c r="C53" s="34"/>
      <c r="D53" s="34"/>
      <c r="E53" s="95"/>
      <c r="F53" s="34"/>
      <c r="G53" s="34"/>
      <c r="H53" s="34"/>
    </row>
    <row r="54" spans="1:8">
      <c r="A54" s="35"/>
      <c r="B54" s="66"/>
      <c r="C54" s="34"/>
      <c r="D54" s="34"/>
      <c r="E54" s="95"/>
      <c r="F54" s="34"/>
      <c r="G54" s="34"/>
      <c r="H54" s="34"/>
    </row>
    <row r="55" spans="1:8">
      <c r="A55" s="35"/>
      <c r="B55" s="66"/>
      <c r="C55" s="34"/>
      <c r="D55" s="34"/>
      <c r="E55" s="95"/>
      <c r="F55" s="34"/>
      <c r="G55" s="34"/>
      <c r="H55" s="34"/>
    </row>
    <row r="56" spans="1:8">
      <c r="A56" s="35"/>
      <c r="B56" s="66"/>
      <c r="C56" s="34"/>
      <c r="D56" s="34"/>
      <c r="E56" s="95"/>
      <c r="F56" s="34"/>
      <c r="G56" s="34"/>
      <c r="H56" s="34"/>
    </row>
    <row r="57" spans="1:8">
      <c r="A57" s="35"/>
      <c r="B57" s="66"/>
      <c r="C57" s="34"/>
      <c r="D57" s="34"/>
      <c r="E57" s="95"/>
      <c r="F57" s="34"/>
      <c r="G57" s="34"/>
      <c r="H57" s="34"/>
    </row>
    <row r="58" spans="1:8">
      <c r="A58" s="35"/>
      <c r="B58" s="66"/>
      <c r="C58" s="34"/>
      <c r="D58" s="34"/>
      <c r="E58" s="95"/>
      <c r="F58" s="34"/>
      <c r="G58" s="34"/>
      <c r="H58" s="34"/>
    </row>
    <row r="59" spans="1:8">
      <c r="A59" s="35"/>
      <c r="B59" s="66"/>
      <c r="C59" s="34"/>
      <c r="D59" s="34"/>
      <c r="E59" s="95"/>
      <c r="F59" s="34"/>
      <c r="G59" s="34"/>
      <c r="H59" s="34"/>
    </row>
    <row r="60" spans="1:8">
      <c r="A60" s="35"/>
      <c r="B60" s="66"/>
      <c r="C60" s="34"/>
      <c r="D60" s="34"/>
      <c r="E60" s="95"/>
      <c r="F60" s="34"/>
      <c r="G60" s="34"/>
      <c r="H60" s="34"/>
    </row>
    <row r="61" spans="1:8">
      <c r="A61" s="35"/>
      <c r="B61" s="66"/>
      <c r="C61" s="34"/>
      <c r="D61" s="34"/>
      <c r="E61" s="95"/>
      <c r="F61" s="34"/>
      <c r="G61" s="34"/>
      <c r="H61" s="34"/>
    </row>
    <row r="62" spans="1:8">
      <c r="A62" s="35"/>
      <c r="B62" s="66"/>
      <c r="C62" s="34"/>
      <c r="D62" s="34"/>
      <c r="E62" s="95"/>
      <c r="F62" s="34"/>
      <c r="G62" s="34"/>
      <c r="H62" s="34"/>
    </row>
    <row r="63" spans="1:8">
      <c r="A63" s="35"/>
      <c r="B63" s="66"/>
      <c r="C63" s="34"/>
      <c r="D63" s="34"/>
      <c r="E63" s="95"/>
      <c r="F63" s="34"/>
      <c r="G63" s="34"/>
      <c r="H63" s="34"/>
    </row>
    <row r="64" spans="1:8">
      <c r="A64" s="35"/>
      <c r="B64" s="66"/>
      <c r="C64" s="34"/>
      <c r="D64" s="34"/>
      <c r="E64" s="95"/>
      <c r="F64" s="34"/>
      <c r="G64" s="34"/>
      <c r="H64" s="34"/>
    </row>
    <row r="65" spans="1:8">
      <c r="A65" s="35"/>
      <c r="B65" s="66"/>
      <c r="C65" s="34"/>
      <c r="D65" s="34"/>
      <c r="E65" s="95"/>
      <c r="F65" s="34"/>
      <c r="G65" s="34"/>
      <c r="H65" s="34"/>
    </row>
    <row r="66" spans="1:8">
      <c r="A66" s="35"/>
      <c r="B66" s="66"/>
      <c r="C66" s="34"/>
      <c r="D66" s="34"/>
      <c r="E66" s="95"/>
      <c r="F66" s="34"/>
      <c r="G66" s="34"/>
      <c r="H66" s="34"/>
    </row>
    <row r="67" spans="1:8">
      <c r="A67" s="35"/>
      <c r="B67" s="66"/>
      <c r="C67" s="34"/>
      <c r="D67" s="34"/>
      <c r="E67" s="95"/>
      <c r="F67" s="34"/>
      <c r="G67" s="34"/>
      <c r="H67" s="34"/>
    </row>
    <row r="68" spans="1:8">
      <c r="A68" s="35"/>
      <c r="B68" s="66"/>
      <c r="C68" s="34"/>
      <c r="D68" s="34"/>
      <c r="E68" s="95"/>
      <c r="F68" s="34"/>
      <c r="G68" s="34"/>
      <c r="H68" s="34"/>
    </row>
    <row r="69" spans="1:8">
      <c r="A69" s="35"/>
      <c r="B69" s="66"/>
      <c r="C69" s="34"/>
      <c r="D69" s="34"/>
      <c r="E69" s="95"/>
      <c r="F69" s="34"/>
      <c r="G69" s="34"/>
      <c r="H69" s="34"/>
    </row>
    <row r="70" spans="1:8">
      <c r="A70" s="35"/>
      <c r="B70" s="66"/>
      <c r="C70" s="34"/>
      <c r="D70" s="34"/>
      <c r="E70" s="95"/>
      <c r="F70" s="34"/>
      <c r="G70" s="34"/>
      <c r="H70" s="34"/>
    </row>
    <row r="71" spans="1:8">
      <c r="A71" s="35"/>
      <c r="B71" s="66"/>
      <c r="C71" s="34"/>
      <c r="D71" s="34"/>
      <c r="E71" s="95"/>
      <c r="F71" s="34"/>
      <c r="G71" s="34"/>
      <c r="H71" s="34"/>
    </row>
    <row r="72" spans="1:8">
      <c r="A72" s="35"/>
      <c r="B72" s="66"/>
      <c r="C72" s="34"/>
      <c r="D72" s="34"/>
      <c r="E72" s="95"/>
      <c r="F72" s="34"/>
      <c r="G72" s="34"/>
      <c r="H72" s="34"/>
    </row>
    <row r="73" spans="1:8">
      <c r="A73" s="35"/>
      <c r="B73" s="66"/>
      <c r="C73" s="34"/>
      <c r="D73" s="34"/>
      <c r="E73" s="95"/>
      <c r="F73" s="34"/>
      <c r="G73" s="34"/>
      <c r="H73" s="34"/>
    </row>
    <row r="74" spans="1:8">
      <c r="A74" s="35"/>
      <c r="B74" s="66"/>
      <c r="C74" s="34"/>
      <c r="D74" s="34"/>
      <c r="E74" s="95"/>
      <c r="F74" s="34"/>
      <c r="G74" s="34"/>
      <c r="H74" s="34"/>
    </row>
    <row r="75" spans="1:8">
      <c r="A75" s="35"/>
      <c r="B75" s="66"/>
      <c r="C75" s="34"/>
      <c r="D75" s="34"/>
      <c r="E75" s="95"/>
      <c r="F75" s="34"/>
      <c r="G75" s="34"/>
      <c r="H75" s="34"/>
    </row>
    <row r="76" spans="1:8">
      <c r="A76" s="35"/>
      <c r="B76" s="66"/>
      <c r="C76" s="34"/>
      <c r="D76" s="34"/>
      <c r="E76" s="95"/>
      <c r="F76" s="34"/>
      <c r="G76" s="34"/>
      <c r="H76" s="34"/>
    </row>
    <row r="77" spans="1:8">
      <c r="A77" s="35"/>
      <c r="B77" s="66"/>
      <c r="C77" s="34"/>
      <c r="D77" s="34"/>
      <c r="E77" s="95"/>
      <c r="F77" s="34"/>
      <c r="G77" s="34"/>
      <c r="H77" s="34"/>
    </row>
    <row r="78" spans="1:8">
      <c r="A78" s="35"/>
      <c r="B78" s="66"/>
      <c r="C78" s="34"/>
      <c r="D78" s="34"/>
      <c r="E78" s="95"/>
      <c r="F78" s="34"/>
      <c r="G78" s="34"/>
      <c r="H78" s="34"/>
    </row>
    <row r="79" spans="1:8">
      <c r="A79" s="35"/>
      <c r="B79" s="66"/>
      <c r="C79" s="34"/>
      <c r="D79" s="34"/>
      <c r="E79" s="95"/>
      <c r="F79" s="34"/>
      <c r="G79" s="34"/>
      <c r="H79" s="34"/>
    </row>
    <row r="80" spans="1:8">
      <c r="A80" s="35"/>
      <c r="B80" s="66"/>
      <c r="C80" s="34"/>
      <c r="D80" s="34"/>
      <c r="E80" s="95"/>
      <c r="F80" s="34"/>
      <c r="G80" s="34"/>
      <c r="H80" s="34"/>
    </row>
    <row r="81" spans="1:8">
      <c r="A81" s="35"/>
      <c r="B81" s="66"/>
      <c r="C81" s="34"/>
      <c r="D81" s="34"/>
      <c r="E81" s="95"/>
      <c r="F81" s="34"/>
      <c r="G81" s="34"/>
      <c r="H81" s="34"/>
    </row>
    <row r="82" spans="1:8">
      <c r="A82" s="35"/>
      <c r="B82" s="66"/>
      <c r="C82" s="34"/>
      <c r="D82" s="34"/>
      <c r="E82" s="95"/>
      <c r="F82" s="34"/>
      <c r="G82" s="34"/>
      <c r="H82" s="34"/>
    </row>
    <row r="83" spans="1:8">
      <c r="A83" s="35"/>
      <c r="B83" s="66"/>
      <c r="C83" s="34"/>
      <c r="D83" s="34"/>
      <c r="E83" s="95"/>
      <c r="F83" s="34"/>
      <c r="G83" s="34"/>
      <c r="H83" s="34"/>
    </row>
    <row r="84" spans="1:8">
      <c r="A84" s="35"/>
      <c r="B84" s="66"/>
      <c r="C84" s="34"/>
      <c r="D84" s="34"/>
      <c r="E84" s="95"/>
      <c r="F84" s="34"/>
      <c r="G84" s="34"/>
      <c r="H84" s="34"/>
    </row>
    <row r="85" spans="1:8">
      <c r="A85" s="35"/>
      <c r="B85" s="66"/>
      <c r="C85" s="34"/>
      <c r="D85" s="34"/>
      <c r="E85" s="95"/>
      <c r="F85" s="34"/>
      <c r="G85" s="34"/>
      <c r="H85" s="34"/>
    </row>
    <row r="86" spans="1:8">
      <c r="A86" s="35"/>
      <c r="B86" s="66"/>
      <c r="C86" s="34"/>
      <c r="D86" s="34"/>
      <c r="E86" s="95"/>
      <c r="F86" s="34"/>
      <c r="G86" s="34"/>
      <c r="H86" s="34"/>
    </row>
    <row r="87" spans="1:8">
      <c r="A87" s="35"/>
      <c r="B87" s="66"/>
      <c r="C87" s="34"/>
      <c r="D87" s="34"/>
      <c r="E87" s="95"/>
      <c r="F87" s="34"/>
      <c r="G87" s="34"/>
      <c r="H87" s="34"/>
    </row>
    <row r="88" spans="1:8">
      <c r="A88" s="35"/>
      <c r="B88" s="66"/>
      <c r="C88" s="34"/>
      <c r="D88" s="34"/>
      <c r="E88" s="95"/>
      <c r="F88" s="34"/>
      <c r="G88" s="34"/>
      <c r="H88" s="34"/>
    </row>
    <row r="89" spans="1:8">
      <c r="A89" s="35"/>
      <c r="B89" s="66"/>
      <c r="C89" s="34"/>
      <c r="D89" s="34"/>
      <c r="E89" s="95"/>
      <c r="F89" s="34"/>
      <c r="G89" s="34"/>
      <c r="H89" s="34"/>
    </row>
    <row r="90" spans="1:8">
      <c r="A90" s="35"/>
      <c r="B90" s="66"/>
      <c r="C90" s="34"/>
      <c r="D90" s="34"/>
      <c r="E90" s="95"/>
      <c r="F90" s="34"/>
      <c r="G90" s="34"/>
      <c r="H90" s="34"/>
    </row>
    <row r="91" spans="1:8">
      <c r="A91" s="35"/>
      <c r="B91" s="66"/>
      <c r="C91" s="34"/>
      <c r="D91" s="34"/>
      <c r="E91" s="95"/>
      <c r="F91" s="34"/>
      <c r="G91" s="34"/>
      <c r="H91" s="34"/>
    </row>
    <row r="92" spans="1:8">
      <c r="A92" s="35"/>
      <c r="B92" s="66"/>
      <c r="C92" s="34"/>
      <c r="D92" s="34"/>
      <c r="E92" s="95"/>
      <c r="F92" s="34"/>
      <c r="G92" s="34"/>
      <c r="H92" s="34"/>
    </row>
    <row r="93" spans="1:8">
      <c r="A93" s="35"/>
      <c r="B93" s="66"/>
      <c r="C93" s="34"/>
      <c r="D93" s="34"/>
      <c r="E93" s="95"/>
      <c r="F93" s="34"/>
      <c r="G93" s="34"/>
      <c r="H93" s="34"/>
    </row>
    <row r="94" spans="1:8">
      <c r="A94" s="35"/>
      <c r="B94" s="66"/>
      <c r="C94" s="34"/>
      <c r="D94" s="34"/>
      <c r="E94" s="95"/>
      <c r="F94" s="34"/>
      <c r="G94" s="34"/>
      <c r="H94" s="34"/>
    </row>
    <row r="95" spans="1:8">
      <c r="A95" s="35"/>
      <c r="B95" s="66"/>
      <c r="C95" s="34"/>
      <c r="D95" s="34"/>
      <c r="E95" s="95"/>
      <c r="F95" s="34"/>
      <c r="G95" s="34"/>
      <c r="H95" s="34"/>
    </row>
    <row r="96" spans="1:8">
      <c r="A96" s="35"/>
      <c r="B96" s="66"/>
      <c r="C96" s="34"/>
      <c r="D96" s="34"/>
      <c r="E96" s="95"/>
      <c r="F96" s="34"/>
      <c r="G96" s="34"/>
      <c r="H96" s="34"/>
    </row>
    <row r="97" spans="1:8">
      <c r="A97" s="35"/>
      <c r="B97" s="66"/>
      <c r="C97" s="34"/>
      <c r="D97" s="34"/>
      <c r="E97" s="95"/>
      <c r="F97" s="34"/>
      <c r="G97" s="34"/>
      <c r="H97" s="34"/>
    </row>
    <row r="98" spans="1:8">
      <c r="A98" s="35"/>
      <c r="B98" s="66"/>
      <c r="C98" s="34"/>
      <c r="D98" s="34"/>
      <c r="E98" s="95"/>
      <c r="F98" s="34"/>
      <c r="G98" s="34"/>
      <c r="H98" s="34"/>
    </row>
    <row r="99" spans="1:8">
      <c r="A99" s="35"/>
      <c r="B99" s="66"/>
      <c r="C99" s="34"/>
      <c r="D99" s="34"/>
      <c r="E99" s="95"/>
      <c r="F99" s="34"/>
      <c r="G99" s="34"/>
      <c r="H99" s="34"/>
    </row>
    <row r="100" spans="1:8">
      <c r="A100" s="35"/>
      <c r="B100" s="66"/>
      <c r="C100" s="34"/>
      <c r="D100" s="34"/>
      <c r="E100" s="95"/>
      <c r="F100" s="34"/>
      <c r="G100" s="34"/>
      <c r="H100" s="34"/>
    </row>
    <row r="101" spans="1:8">
      <c r="A101" s="35"/>
      <c r="B101" s="66"/>
      <c r="C101" s="34"/>
      <c r="D101" s="34"/>
      <c r="E101" s="95"/>
      <c r="F101" s="34"/>
      <c r="G101" s="34"/>
      <c r="H101" s="34"/>
    </row>
    <row r="102" spans="1:8">
      <c r="A102" s="35"/>
      <c r="B102" s="66"/>
      <c r="C102" s="34"/>
      <c r="D102" s="34"/>
      <c r="E102" s="95"/>
      <c r="F102" s="34"/>
      <c r="G102" s="34"/>
      <c r="H102" s="34"/>
    </row>
    <row r="103" spans="1:8">
      <c r="A103" s="35"/>
      <c r="B103" s="66"/>
      <c r="C103" s="34"/>
      <c r="D103" s="34"/>
      <c r="E103" s="95"/>
      <c r="F103" s="34"/>
      <c r="G103" s="34"/>
      <c r="H103" s="34"/>
    </row>
    <row r="104" spans="1:8">
      <c r="A104" s="35"/>
      <c r="B104" s="66"/>
      <c r="C104" s="34"/>
      <c r="D104" s="34"/>
      <c r="E104" s="95"/>
      <c r="F104" s="34"/>
      <c r="G104" s="34"/>
      <c r="H104" s="34"/>
    </row>
    <row r="105" spans="1:8">
      <c r="A105" s="35"/>
      <c r="B105" s="66"/>
      <c r="C105" s="34"/>
      <c r="D105" s="34"/>
      <c r="E105" s="95"/>
      <c r="F105" s="34"/>
      <c r="G105" s="34"/>
      <c r="H105" s="34"/>
    </row>
    <row r="106" spans="1:8">
      <c r="A106" s="35"/>
      <c r="B106" s="66"/>
      <c r="C106" s="34"/>
      <c r="D106" s="34"/>
      <c r="E106" s="95"/>
      <c r="F106" s="34"/>
      <c r="G106" s="34"/>
      <c r="H106" s="34"/>
    </row>
    <row r="107" spans="1:8">
      <c r="A107" s="35"/>
      <c r="B107" s="66"/>
      <c r="C107" s="34"/>
      <c r="D107" s="34"/>
      <c r="E107" s="95"/>
      <c r="F107" s="34"/>
      <c r="G107" s="34"/>
      <c r="H107" s="34"/>
    </row>
    <row r="108" spans="1:8">
      <c r="A108" s="35"/>
      <c r="B108" s="66"/>
      <c r="C108" s="34"/>
      <c r="D108" s="34"/>
      <c r="E108" s="95"/>
      <c r="F108" s="34"/>
      <c r="G108" s="34"/>
      <c r="H108" s="34"/>
    </row>
    <row r="109" spans="1:8">
      <c r="A109" s="35"/>
      <c r="B109" s="66"/>
      <c r="C109" s="34"/>
      <c r="D109" s="34"/>
      <c r="E109" s="95"/>
      <c r="F109" s="34"/>
      <c r="G109" s="34"/>
      <c r="H109" s="34"/>
    </row>
    <row r="110" spans="1:8">
      <c r="A110" s="35"/>
      <c r="B110" s="66"/>
      <c r="C110" s="34"/>
      <c r="D110" s="34"/>
      <c r="E110" s="95"/>
      <c r="F110" s="34"/>
      <c r="G110" s="34"/>
      <c r="H110" s="34"/>
    </row>
    <row r="111" spans="1:8">
      <c r="A111" s="35"/>
      <c r="B111" s="66"/>
      <c r="C111" s="34"/>
      <c r="D111" s="34"/>
      <c r="E111" s="95"/>
      <c r="F111" s="34"/>
      <c r="G111" s="34"/>
      <c r="H111" s="34"/>
    </row>
    <row r="112" spans="1:8">
      <c r="A112" s="35"/>
      <c r="B112" s="66"/>
      <c r="C112" s="34"/>
      <c r="D112" s="34"/>
      <c r="E112" s="95"/>
      <c r="F112" s="34"/>
      <c r="G112" s="34"/>
      <c r="H112" s="34"/>
    </row>
    <row r="113" spans="1:8">
      <c r="A113" s="35"/>
      <c r="B113" s="66"/>
      <c r="C113" s="34"/>
      <c r="D113" s="34"/>
      <c r="E113" s="95"/>
      <c r="F113" s="34"/>
      <c r="G113" s="34"/>
      <c r="H113" s="34"/>
    </row>
    <row r="114" spans="1:8">
      <c r="A114" s="35"/>
      <c r="B114" s="66"/>
      <c r="C114" s="34"/>
      <c r="D114" s="34"/>
      <c r="E114" s="95"/>
      <c r="F114" s="34"/>
      <c r="G114" s="34"/>
      <c r="H114" s="34"/>
    </row>
    <row r="115" spans="1:8">
      <c r="A115" s="35"/>
      <c r="B115" s="66"/>
      <c r="C115" s="34"/>
      <c r="D115" s="34"/>
      <c r="E115" s="95"/>
      <c r="F115" s="34"/>
      <c r="G115" s="34"/>
      <c r="H115" s="34"/>
    </row>
    <row r="116" spans="1:8">
      <c r="A116" s="35"/>
      <c r="B116" s="66"/>
      <c r="C116" s="34"/>
      <c r="D116" s="34"/>
      <c r="E116" s="95"/>
      <c r="F116" s="34"/>
      <c r="G116" s="34"/>
      <c r="H116" s="34"/>
    </row>
    <row r="117" spans="1:8">
      <c r="A117" s="35"/>
      <c r="B117" s="66"/>
      <c r="C117" s="34"/>
      <c r="D117" s="34"/>
      <c r="E117" s="95"/>
      <c r="F117" s="34"/>
      <c r="G117" s="34"/>
      <c r="H117" s="34"/>
    </row>
    <row r="118" spans="1:8">
      <c r="B118" s="88"/>
    </row>
    <row r="119" spans="1:8">
      <c r="B119" s="88"/>
    </row>
    <row r="120" spans="1:8">
      <c r="B120" s="88"/>
    </row>
    <row r="121" spans="1:8">
      <c r="B121" s="88"/>
    </row>
  </sheetData>
  <sheetProtection algorithmName="SHA-512" hashValue="l7Q6yWmb71EObgYoqm08EwNcv3viMATb33P1kyZOCQ4tzy7btwDnIieXe5plUJj5SKqVtQumd7gwHhymlsnbew==" saltValue="Qcq/rTMEJmGjuXJmPPK1gg==" spinCount="100000" sheet="1" objects="1" scenarios="1" selectLockedCells="1"/>
  <mergeCells count="2">
    <mergeCell ref="A1:F1"/>
    <mergeCell ref="A2:F2"/>
  </mergeCells>
  <pageMargins left="0.7" right="0.7" top="0.75" bottom="0.75" header="0.3" footer="0.3"/>
  <pageSetup paperSize="9" scale="94"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view="pageBreakPreview" topLeftCell="A73" zoomScale="120" zoomScaleNormal="100" zoomScaleSheetLayoutView="120" workbookViewId="0">
      <selection activeCell="E12" sqref="E12"/>
    </sheetView>
  </sheetViews>
  <sheetFormatPr defaultColWidth="10" defaultRowHeight="15"/>
  <cols>
    <col min="1" max="1" width="5.140625" style="192" customWidth="1"/>
    <col min="2" max="2" width="62.28515625" style="115" customWidth="1"/>
    <col min="3" max="3" width="5.7109375" style="193" customWidth="1"/>
    <col min="4" max="4" width="6.85546875" style="194" customWidth="1"/>
    <col min="5" max="5" width="8.42578125" style="195" customWidth="1"/>
    <col min="6" max="6" width="11.140625" style="115" customWidth="1"/>
    <col min="7" max="256" width="10" style="115"/>
    <col min="257" max="257" width="5.140625" style="115" customWidth="1"/>
    <col min="258" max="258" width="62.28515625" style="115" customWidth="1"/>
    <col min="259" max="259" width="5.7109375" style="115" customWidth="1"/>
    <col min="260" max="260" width="6.85546875" style="115" customWidth="1"/>
    <col min="261" max="261" width="8.42578125" style="115" customWidth="1"/>
    <col min="262" max="262" width="11.140625" style="115" customWidth="1"/>
    <col min="263" max="512" width="10" style="115"/>
    <col min="513" max="513" width="5.140625" style="115" customWidth="1"/>
    <col min="514" max="514" width="62.28515625" style="115" customWidth="1"/>
    <col min="515" max="515" width="5.7109375" style="115" customWidth="1"/>
    <col min="516" max="516" width="6.85546875" style="115" customWidth="1"/>
    <col min="517" max="517" width="8.42578125" style="115" customWidth="1"/>
    <col min="518" max="518" width="11.140625" style="115" customWidth="1"/>
    <col min="519" max="768" width="10" style="115"/>
    <col min="769" max="769" width="5.140625" style="115" customWidth="1"/>
    <col min="770" max="770" width="62.28515625" style="115" customWidth="1"/>
    <col min="771" max="771" width="5.7109375" style="115" customWidth="1"/>
    <col min="772" max="772" width="6.85546875" style="115" customWidth="1"/>
    <col min="773" max="773" width="8.42578125" style="115" customWidth="1"/>
    <col min="774" max="774" width="11.140625" style="115" customWidth="1"/>
    <col min="775" max="1024" width="10" style="115"/>
    <col min="1025" max="1025" width="5.140625" style="115" customWidth="1"/>
    <col min="1026" max="1026" width="62.28515625" style="115" customWidth="1"/>
    <col min="1027" max="1027" width="5.7109375" style="115" customWidth="1"/>
    <col min="1028" max="1028" width="6.85546875" style="115" customWidth="1"/>
    <col min="1029" max="1029" width="8.42578125" style="115" customWidth="1"/>
    <col min="1030" max="1030" width="11.140625" style="115" customWidth="1"/>
    <col min="1031" max="1280" width="10" style="115"/>
    <col min="1281" max="1281" width="5.140625" style="115" customWidth="1"/>
    <col min="1282" max="1282" width="62.28515625" style="115" customWidth="1"/>
    <col min="1283" max="1283" width="5.7109375" style="115" customWidth="1"/>
    <col min="1284" max="1284" width="6.85546875" style="115" customWidth="1"/>
    <col min="1285" max="1285" width="8.42578125" style="115" customWidth="1"/>
    <col min="1286" max="1286" width="11.140625" style="115" customWidth="1"/>
    <col min="1287" max="1536" width="10" style="115"/>
    <col min="1537" max="1537" width="5.140625" style="115" customWidth="1"/>
    <col min="1538" max="1538" width="62.28515625" style="115" customWidth="1"/>
    <col min="1539" max="1539" width="5.7109375" style="115" customWidth="1"/>
    <col min="1540" max="1540" width="6.85546875" style="115" customWidth="1"/>
    <col min="1541" max="1541" width="8.42578125" style="115" customWidth="1"/>
    <col min="1542" max="1542" width="11.140625" style="115" customWidth="1"/>
    <col min="1543" max="1792" width="10" style="115"/>
    <col min="1793" max="1793" width="5.140625" style="115" customWidth="1"/>
    <col min="1794" max="1794" width="62.28515625" style="115" customWidth="1"/>
    <col min="1795" max="1795" width="5.7109375" style="115" customWidth="1"/>
    <col min="1796" max="1796" width="6.85546875" style="115" customWidth="1"/>
    <col min="1797" max="1797" width="8.42578125" style="115" customWidth="1"/>
    <col min="1798" max="1798" width="11.140625" style="115" customWidth="1"/>
    <col min="1799" max="2048" width="10" style="115"/>
    <col min="2049" max="2049" width="5.140625" style="115" customWidth="1"/>
    <col min="2050" max="2050" width="62.28515625" style="115" customWidth="1"/>
    <col min="2051" max="2051" width="5.7109375" style="115" customWidth="1"/>
    <col min="2052" max="2052" width="6.85546875" style="115" customWidth="1"/>
    <col min="2053" max="2053" width="8.42578125" style="115" customWidth="1"/>
    <col min="2054" max="2054" width="11.140625" style="115" customWidth="1"/>
    <col min="2055" max="2304" width="10" style="115"/>
    <col min="2305" max="2305" width="5.140625" style="115" customWidth="1"/>
    <col min="2306" max="2306" width="62.28515625" style="115" customWidth="1"/>
    <col min="2307" max="2307" width="5.7109375" style="115" customWidth="1"/>
    <col min="2308" max="2308" width="6.85546875" style="115" customWidth="1"/>
    <col min="2309" max="2309" width="8.42578125" style="115" customWidth="1"/>
    <col min="2310" max="2310" width="11.140625" style="115" customWidth="1"/>
    <col min="2311" max="2560" width="10" style="115"/>
    <col min="2561" max="2561" width="5.140625" style="115" customWidth="1"/>
    <col min="2562" max="2562" width="62.28515625" style="115" customWidth="1"/>
    <col min="2563" max="2563" width="5.7109375" style="115" customWidth="1"/>
    <col min="2564" max="2564" width="6.85546875" style="115" customWidth="1"/>
    <col min="2565" max="2565" width="8.42578125" style="115" customWidth="1"/>
    <col min="2566" max="2566" width="11.140625" style="115" customWidth="1"/>
    <col min="2567" max="2816" width="10" style="115"/>
    <col min="2817" max="2817" width="5.140625" style="115" customWidth="1"/>
    <col min="2818" max="2818" width="62.28515625" style="115" customWidth="1"/>
    <col min="2819" max="2819" width="5.7109375" style="115" customWidth="1"/>
    <col min="2820" max="2820" width="6.85546875" style="115" customWidth="1"/>
    <col min="2821" max="2821" width="8.42578125" style="115" customWidth="1"/>
    <col min="2822" max="2822" width="11.140625" style="115" customWidth="1"/>
    <col min="2823" max="3072" width="10" style="115"/>
    <col min="3073" max="3073" width="5.140625" style="115" customWidth="1"/>
    <col min="3074" max="3074" width="62.28515625" style="115" customWidth="1"/>
    <col min="3075" max="3075" width="5.7109375" style="115" customWidth="1"/>
    <col min="3076" max="3076" width="6.85546875" style="115" customWidth="1"/>
    <col min="3077" max="3077" width="8.42578125" style="115" customWidth="1"/>
    <col min="3078" max="3078" width="11.140625" style="115" customWidth="1"/>
    <col min="3079" max="3328" width="10" style="115"/>
    <col min="3329" max="3329" width="5.140625" style="115" customWidth="1"/>
    <col min="3330" max="3330" width="62.28515625" style="115" customWidth="1"/>
    <col min="3331" max="3331" width="5.7109375" style="115" customWidth="1"/>
    <col min="3332" max="3332" width="6.85546875" style="115" customWidth="1"/>
    <col min="3333" max="3333" width="8.42578125" style="115" customWidth="1"/>
    <col min="3334" max="3334" width="11.140625" style="115" customWidth="1"/>
    <col min="3335" max="3584" width="10" style="115"/>
    <col min="3585" max="3585" width="5.140625" style="115" customWidth="1"/>
    <col min="3586" max="3586" width="62.28515625" style="115" customWidth="1"/>
    <col min="3587" max="3587" width="5.7109375" style="115" customWidth="1"/>
    <col min="3588" max="3588" width="6.85546875" style="115" customWidth="1"/>
    <col min="3589" max="3589" width="8.42578125" style="115" customWidth="1"/>
    <col min="3590" max="3590" width="11.140625" style="115" customWidth="1"/>
    <col min="3591" max="3840" width="10" style="115"/>
    <col min="3841" max="3841" width="5.140625" style="115" customWidth="1"/>
    <col min="3842" max="3842" width="62.28515625" style="115" customWidth="1"/>
    <col min="3843" max="3843" width="5.7109375" style="115" customWidth="1"/>
    <col min="3844" max="3844" width="6.85546875" style="115" customWidth="1"/>
    <col min="3845" max="3845" width="8.42578125" style="115" customWidth="1"/>
    <col min="3846" max="3846" width="11.140625" style="115" customWidth="1"/>
    <col min="3847" max="4096" width="10" style="115"/>
    <col min="4097" max="4097" width="5.140625" style="115" customWidth="1"/>
    <col min="4098" max="4098" width="62.28515625" style="115" customWidth="1"/>
    <col min="4099" max="4099" width="5.7109375" style="115" customWidth="1"/>
    <col min="4100" max="4100" width="6.85546875" style="115" customWidth="1"/>
    <col min="4101" max="4101" width="8.42578125" style="115" customWidth="1"/>
    <col min="4102" max="4102" width="11.140625" style="115" customWidth="1"/>
    <col min="4103" max="4352" width="10" style="115"/>
    <col min="4353" max="4353" width="5.140625" style="115" customWidth="1"/>
    <col min="4354" max="4354" width="62.28515625" style="115" customWidth="1"/>
    <col min="4355" max="4355" width="5.7109375" style="115" customWidth="1"/>
    <col min="4356" max="4356" width="6.85546875" style="115" customWidth="1"/>
    <col min="4357" max="4357" width="8.42578125" style="115" customWidth="1"/>
    <col min="4358" max="4358" width="11.140625" style="115" customWidth="1"/>
    <col min="4359" max="4608" width="10" style="115"/>
    <col min="4609" max="4609" width="5.140625" style="115" customWidth="1"/>
    <col min="4610" max="4610" width="62.28515625" style="115" customWidth="1"/>
    <col min="4611" max="4611" width="5.7109375" style="115" customWidth="1"/>
    <col min="4612" max="4612" width="6.85546875" style="115" customWidth="1"/>
    <col min="4613" max="4613" width="8.42578125" style="115" customWidth="1"/>
    <col min="4614" max="4614" width="11.140625" style="115" customWidth="1"/>
    <col min="4615" max="4864" width="10" style="115"/>
    <col min="4865" max="4865" width="5.140625" style="115" customWidth="1"/>
    <col min="4866" max="4866" width="62.28515625" style="115" customWidth="1"/>
    <col min="4867" max="4867" width="5.7109375" style="115" customWidth="1"/>
    <col min="4868" max="4868" width="6.85546875" style="115" customWidth="1"/>
    <col min="4869" max="4869" width="8.42578125" style="115" customWidth="1"/>
    <col min="4870" max="4870" width="11.140625" style="115" customWidth="1"/>
    <col min="4871" max="5120" width="10" style="115"/>
    <col min="5121" max="5121" width="5.140625" style="115" customWidth="1"/>
    <col min="5122" max="5122" width="62.28515625" style="115" customWidth="1"/>
    <col min="5123" max="5123" width="5.7109375" style="115" customWidth="1"/>
    <col min="5124" max="5124" width="6.85546875" style="115" customWidth="1"/>
    <col min="5125" max="5125" width="8.42578125" style="115" customWidth="1"/>
    <col min="5126" max="5126" width="11.140625" style="115" customWidth="1"/>
    <col min="5127" max="5376" width="10" style="115"/>
    <col min="5377" max="5377" width="5.140625" style="115" customWidth="1"/>
    <col min="5378" max="5378" width="62.28515625" style="115" customWidth="1"/>
    <col min="5379" max="5379" width="5.7109375" style="115" customWidth="1"/>
    <col min="5380" max="5380" width="6.85546875" style="115" customWidth="1"/>
    <col min="5381" max="5381" width="8.42578125" style="115" customWidth="1"/>
    <col min="5382" max="5382" width="11.140625" style="115" customWidth="1"/>
    <col min="5383" max="5632" width="10" style="115"/>
    <col min="5633" max="5633" width="5.140625" style="115" customWidth="1"/>
    <col min="5634" max="5634" width="62.28515625" style="115" customWidth="1"/>
    <col min="5635" max="5635" width="5.7109375" style="115" customWidth="1"/>
    <col min="5636" max="5636" width="6.85546875" style="115" customWidth="1"/>
    <col min="5637" max="5637" width="8.42578125" style="115" customWidth="1"/>
    <col min="5638" max="5638" width="11.140625" style="115" customWidth="1"/>
    <col min="5639" max="5888" width="10" style="115"/>
    <col min="5889" max="5889" width="5.140625" style="115" customWidth="1"/>
    <col min="5890" max="5890" width="62.28515625" style="115" customWidth="1"/>
    <col min="5891" max="5891" width="5.7109375" style="115" customWidth="1"/>
    <col min="5892" max="5892" width="6.85546875" style="115" customWidth="1"/>
    <col min="5893" max="5893" width="8.42578125" style="115" customWidth="1"/>
    <col min="5894" max="5894" width="11.140625" style="115" customWidth="1"/>
    <col min="5895" max="6144" width="10" style="115"/>
    <col min="6145" max="6145" width="5.140625" style="115" customWidth="1"/>
    <col min="6146" max="6146" width="62.28515625" style="115" customWidth="1"/>
    <col min="6147" max="6147" width="5.7109375" style="115" customWidth="1"/>
    <col min="6148" max="6148" width="6.85546875" style="115" customWidth="1"/>
    <col min="6149" max="6149" width="8.42578125" style="115" customWidth="1"/>
    <col min="6150" max="6150" width="11.140625" style="115" customWidth="1"/>
    <col min="6151" max="6400" width="10" style="115"/>
    <col min="6401" max="6401" width="5.140625" style="115" customWidth="1"/>
    <col min="6402" max="6402" width="62.28515625" style="115" customWidth="1"/>
    <col min="6403" max="6403" width="5.7109375" style="115" customWidth="1"/>
    <col min="6404" max="6404" width="6.85546875" style="115" customWidth="1"/>
    <col min="6405" max="6405" width="8.42578125" style="115" customWidth="1"/>
    <col min="6406" max="6406" width="11.140625" style="115" customWidth="1"/>
    <col min="6407" max="6656" width="10" style="115"/>
    <col min="6657" max="6657" width="5.140625" style="115" customWidth="1"/>
    <col min="6658" max="6658" width="62.28515625" style="115" customWidth="1"/>
    <col min="6659" max="6659" width="5.7109375" style="115" customWidth="1"/>
    <col min="6660" max="6660" width="6.85546875" style="115" customWidth="1"/>
    <col min="6661" max="6661" width="8.42578125" style="115" customWidth="1"/>
    <col min="6662" max="6662" width="11.140625" style="115" customWidth="1"/>
    <col min="6663" max="6912" width="10" style="115"/>
    <col min="6913" max="6913" width="5.140625" style="115" customWidth="1"/>
    <col min="6914" max="6914" width="62.28515625" style="115" customWidth="1"/>
    <col min="6915" max="6915" width="5.7109375" style="115" customWidth="1"/>
    <col min="6916" max="6916" width="6.85546875" style="115" customWidth="1"/>
    <col min="6917" max="6917" width="8.42578125" style="115" customWidth="1"/>
    <col min="6918" max="6918" width="11.140625" style="115" customWidth="1"/>
    <col min="6919" max="7168" width="10" style="115"/>
    <col min="7169" max="7169" width="5.140625" style="115" customWidth="1"/>
    <col min="7170" max="7170" width="62.28515625" style="115" customWidth="1"/>
    <col min="7171" max="7171" width="5.7109375" style="115" customWidth="1"/>
    <col min="7172" max="7172" width="6.85546875" style="115" customWidth="1"/>
    <col min="7173" max="7173" width="8.42578125" style="115" customWidth="1"/>
    <col min="7174" max="7174" width="11.140625" style="115" customWidth="1"/>
    <col min="7175" max="7424" width="10" style="115"/>
    <col min="7425" max="7425" width="5.140625" style="115" customWidth="1"/>
    <col min="7426" max="7426" width="62.28515625" style="115" customWidth="1"/>
    <col min="7427" max="7427" width="5.7109375" style="115" customWidth="1"/>
    <col min="7428" max="7428" width="6.85546875" style="115" customWidth="1"/>
    <col min="7429" max="7429" width="8.42578125" style="115" customWidth="1"/>
    <col min="7430" max="7430" width="11.140625" style="115" customWidth="1"/>
    <col min="7431" max="7680" width="10" style="115"/>
    <col min="7681" max="7681" width="5.140625" style="115" customWidth="1"/>
    <col min="7682" max="7682" width="62.28515625" style="115" customWidth="1"/>
    <col min="7683" max="7683" width="5.7109375" style="115" customWidth="1"/>
    <col min="7684" max="7684" width="6.85546875" style="115" customWidth="1"/>
    <col min="7685" max="7685" width="8.42578125" style="115" customWidth="1"/>
    <col min="7686" max="7686" width="11.140625" style="115" customWidth="1"/>
    <col min="7687" max="7936" width="10" style="115"/>
    <col min="7937" max="7937" width="5.140625" style="115" customWidth="1"/>
    <col min="7938" max="7938" width="62.28515625" style="115" customWidth="1"/>
    <col min="7939" max="7939" width="5.7109375" style="115" customWidth="1"/>
    <col min="7940" max="7940" width="6.85546875" style="115" customWidth="1"/>
    <col min="7941" max="7941" width="8.42578125" style="115" customWidth="1"/>
    <col min="7942" max="7942" width="11.140625" style="115" customWidth="1"/>
    <col min="7943" max="8192" width="10" style="115"/>
    <col min="8193" max="8193" width="5.140625" style="115" customWidth="1"/>
    <col min="8194" max="8194" width="62.28515625" style="115" customWidth="1"/>
    <col min="8195" max="8195" width="5.7109375" style="115" customWidth="1"/>
    <col min="8196" max="8196" width="6.85546875" style="115" customWidth="1"/>
    <col min="8197" max="8197" width="8.42578125" style="115" customWidth="1"/>
    <col min="8198" max="8198" width="11.140625" style="115" customWidth="1"/>
    <col min="8199" max="8448" width="10" style="115"/>
    <col min="8449" max="8449" width="5.140625" style="115" customWidth="1"/>
    <col min="8450" max="8450" width="62.28515625" style="115" customWidth="1"/>
    <col min="8451" max="8451" width="5.7109375" style="115" customWidth="1"/>
    <col min="8452" max="8452" width="6.85546875" style="115" customWidth="1"/>
    <col min="8453" max="8453" width="8.42578125" style="115" customWidth="1"/>
    <col min="8454" max="8454" width="11.140625" style="115" customWidth="1"/>
    <col min="8455" max="8704" width="10" style="115"/>
    <col min="8705" max="8705" width="5.140625" style="115" customWidth="1"/>
    <col min="8706" max="8706" width="62.28515625" style="115" customWidth="1"/>
    <col min="8707" max="8707" width="5.7109375" style="115" customWidth="1"/>
    <col min="8708" max="8708" width="6.85546875" style="115" customWidth="1"/>
    <col min="8709" max="8709" width="8.42578125" style="115" customWidth="1"/>
    <col min="8710" max="8710" width="11.140625" style="115" customWidth="1"/>
    <col min="8711" max="8960" width="10" style="115"/>
    <col min="8961" max="8961" width="5.140625" style="115" customWidth="1"/>
    <col min="8962" max="8962" width="62.28515625" style="115" customWidth="1"/>
    <col min="8963" max="8963" width="5.7109375" style="115" customWidth="1"/>
    <col min="8964" max="8964" width="6.85546875" style="115" customWidth="1"/>
    <col min="8965" max="8965" width="8.42578125" style="115" customWidth="1"/>
    <col min="8966" max="8966" width="11.140625" style="115" customWidth="1"/>
    <col min="8967" max="9216" width="10" style="115"/>
    <col min="9217" max="9217" width="5.140625" style="115" customWidth="1"/>
    <col min="9218" max="9218" width="62.28515625" style="115" customWidth="1"/>
    <col min="9219" max="9219" width="5.7109375" style="115" customWidth="1"/>
    <col min="9220" max="9220" width="6.85546875" style="115" customWidth="1"/>
    <col min="9221" max="9221" width="8.42578125" style="115" customWidth="1"/>
    <col min="9222" max="9222" width="11.140625" style="115" customWidth="1"/>
    <col min="9223" max="9472" width="10" style="115"/>
    <col min="9473" max="9473" width="5.140625" style="115" customWidth="1"/>
    <col min="9474" max="9474" width="62.28515625" style="115" customWidth="1"/>
    <col min="9475" max="9475" width="5.7109375" style="115" customWidth="1"/>
    <col min="9476" max="9476" width="6.85546875" style="115" customWidth="1"/>
    <col min="9477" max="9477" width="8.42578125" style="115" customWidth="1"/>
    <col min="9478" max="9478" width="11.140625" style="115" customWidth="1"/>
    <col min="9479" max="9728" width="10" style="115"/>
    <col min="9729" max="9729" width="5.140625" style="115" customWidth="1"/>
    <col min="9730" max="9730" width="62.28515625" style="115" customWidth="1"/>
    <col min="9731" max="9731" width="5.7109375" style="115" customWidth="1"/>
    <col min="9732" max="9732" width="6.85546875" style="115" customWidth="1"/>
    <col min="9733" max="9733" width="8.42578125" style="115" customWidth="1"/>
    <col min="9734" max="9734" width="11.140625" style="115" customWidth="1"/>
    <col min="9735" max="9984" width="10" style="115"/>
    <col min="9985" max="9985" width="5.140625" style="115" customWidth="1"/>
    <col min="9986" max="9986" width="62.28515625" style="115" customWidth="1"/>
    <col min="9987" max="9987" width="5.7109375" style="115" customWidth="1"/>
    <col min="9988" max="9988" width="6.85546875" style="115" customWidth="1"/>
    <col min="9989" max="9989" width="8.42578125" style="115" customWidth="1"/>
    <col min="9990" max="9990" width="11.140625" style="115" customWidth="1"/>
    <col min="9991" max="10240" width="10" style="115"/>
    <col min="10241" max="10241" width="5.140625" style="115" customWidth="1"/>
    <col min="10242" max="10242" width="62.28515625" style="115" customWidth="1"/>
    <col min="10243" max="10243" width="5.7109375" style="115" customWidth="1"/>
    <col min="10244" max="10244" width="6.85546875" style="115" customWidth="1"/>
    <col min="10245" max="10245" width="8.42578125" style="115" customWidth="1"/>
    <col min="10246" max="10246" width="11.140625" style="115" customWidth="1"/>
    <col min="10247" max="10496" width="10" style="115"/>
    <col min="10497" max="10497" width="5.140625" style="115" customWidth="1"/>
    <col min="10498" max="10498" width="62.28515625" style="115" customWidth="1"/>
    <col min="10499" max="10499" width="5.7109375" style="115" customWidth="1"/>
    <col min="10500" max="10500" width="6.85546875" style="115" customWidth="1"/>
    <col min="10501" max="10501" width="8.42578125" style="115" customWidth="1"/>
    <col min="10502" max="10502" width="11.140625" style="115" customWidth="1"/>
    <col min="10503" max="10752" width="10" style="115"/>
    <col min="10753" max="10753" width="5.140625" style="115" customWidth="1"/>
    <col min="10754" max="10754" width="62.28515625" style="115" customWidth="1"/>
    <col min="10755" max="10755" width="5.7109375" style="115" customWidth="1"/>
    <col min="10756" max="10756" width="6.85546875" style="115" customWidth="1"/>
    <col min="10757" max="10757" width="8.42578125" style="115" customWidth="1"/>
    <col min="10758" max="10758" width="11.140625" style="115" customWidth="1"/>
    <col min="10759" max="11008" width="10" style="115"/>
    <col min="11009" max="11009" width="5.140625" style="115" customWidth="1"/>
    <col min="11010" max="11010" width="62.28515625" style="115" customWidth="1"/>
    <col min="11011" max="11011" width="5.7109375" style="115" customWidth="1"/>
    <col min="11012" max="11012" width="6.85546875" style="115" customWidth="1"/>
    <col min="11013" max="11013" width="8.42578125" style="115" customWidth="1"/>
    <col min="11014" max="11014" width="11.140625" style="115" customWidth="1"/>
    <col min="11015" max="11264" width="10" style="115"/>
    <col min="11265" max="11265" width="5.140625" style="115" customWidth="1"/>
    <col min="11266" max="11266" width="62.28515625" style="115" customWidth="1"/>
    <col min="11267" max="11267" width="5.7109375" style="115" customWidth="1"/>
    <col min="11268" max="11268" width="6.85546875" style="115" customWidth="1"/>
    <col min="11269" max="11269" width="8.42578125" style="115" customWidth="1"/>
    <col min="11270" max="11270" width="11.140625" style="115" customWidth="1"/>
    <col min="11271" max="11520" width="10" style="115"/>
    <col min="11521" max="11521" width="5.140625" style="115" customWidth="1"/>
    <col min="11522" max="11522" width="62.28515625" style="115" customWidth="1"/>
    <col min="11523" max="11523" width="5.7109375" style="115" customWidth="1"/>
    <col min="11524" max="11524" width="6.85546875" style="115" customWidth="1"/>
    <col min="11525" max="11525" width="8.42578125" style="115" customWidth="1"/>
    <col min="11526" max="11526" width="11.140625" style="115" customWidth="1"/>
    <col min="11527" max="11776" width="10" style="115"/>
    <col min="11777" max="11777" width="5.140625" style="115" customWidth="1"/>
    <col min="11778" max="11778" width="62.28515625" style="115" customWidth="1"/>
    <col min="11779" max="11779" width="5.7109375" style="115" customWidth="1"/>
    <col min="11780" max="11780" width="6.85546875" style="115" customWidth="1"/>
    <col min="11781" max="11781" width="8.42578125" style="115" customWidth="1"/>
    <col min="11782" max="11782" width="11.140625" style="115" customWidth="1"/>
    <col min="11783" max="12032" width="10" style="115"/>
    <col min="12033" max="12033" width="5.140625" style="115" customWidth="1"/>
    <col min="12034" max="12034" width="62.28515625" style="115" customWidth="1"/>
    <col min="12035" max="12035" width="5.7109375" style="115" customWidth="1"/>
    <col min="12036" max="12036" width="6.85546875" style="115" customWidth="1"/>
    <col min="12037" max="12037" width="8.42578125" style="115" customWidth="1"/>
    <col min="12038" max="12038" width="11.140625" style="115" customWidth="1"/>
    <col min="12039" max="12288" width="10" style="115"/>
    <col min="12289" max="12289" width="5.140625" style="115" customWidth="1"/>
    <col min="12290" max="12290" width="62.28515625" style="115" customWidth="1"/>
    <col min="12291" max="12291" width="5.7109375" style="115" customWidth="1"/>
    <col min="12292" max="12292" width="6.85546875" style="115" customWidth="1"/>
    <col min="12293" max="12293" width="8.42578125" style="115" customWidth="1"/>
    <col min="12294" max="12294" width="11.140625" style="115" customWidth="1"/>
    <col min="12295" max="12544" width="10" style="115"/>
    <col min="12545" max="12545" width="5.140625" style="115" customWidth="1"/>
    <col min="12546" max="12546" width="62.28515625" style="115" customWidth="1"/>
    <col min="12547" max="12547" width="5.7109375" style="115" customWidth="1"/>
    <col min="12548" max="12548" width="6.85546875" style="115" customWidth="1"/>
    <col min="12549" max="12549" width="8.42578125" style="115" customWidth="1"/>
    <col min="12550" max="12550" width="11.140625" style="115" customWidth="1"/>
    <col min="12551" max="12800" width="10" style="115"/>
    <col min="12801" max="12801" width="5.140625" style="115" customWidth="1"/>
    <col min="12802" max="12802" width="62.28515625" style="115" customWidth="1"/>
    <col min="12803" max="12803" width="5.7109375" style="115" customWidth="1"/>
    <col min="12804" max="12804" width="6.85546875" style="115" customWidth="1"/>
    <col min="12805" max="12805" width="8.42578125" style="115" customWidth="1"/>
    <col min="12806" max="12806" width="11.140625" style="115" customWidth="1"/>
    <col min="12807" max="13056" width="10" style="115"/>
    <col min="13057" max="13057" width="5.140625" style="115" customWidth="1"/>
    <col min="13058" max="13058" width="62.28515625" style="115" customWidth="1"/>
    <col min="13059" max="13059" width="5.7109375" style="115" customWidth="1"/>
    <col min="13060" max="13060" width="6.85546875" style="115" customWidth="1"/>
    <col min="13061" max="13061" width="8.42578125" style="115" customWidth="1"/>
    <col min="13062" max="13062" width="11.140625" style="115" customWidth="1"/>
    <col min="13063" max="13312" width="10" style="115"/>
    <col min="13313" max="13313" width="5.140625" style="115" customWidth="1"/>
    <col min="13314" max="13314" width="62.28515625" style="115" customWidth="1"/>
    <col min="13315" max="13315" width="5.7109375" style="115" customWidth="1"/>
    <col min="13316" max="13316" width="6.85546875" style="115" customWidth="1"/>
    <col min="13317" max="13317" width="8.42578125" style="115" customWidth="1"/>
    <col min="13318" max="13318" width="11.140625" style="115" customWidth="1"/>
    <col min="13319" max="13568" width="10" style="115"/>
    <col min="13569" max="13569" width="5.140625" style="115" customWidth="1"/>
    <col min="13570" max="13570" width="62.28515625" style="115" customWidth="1"/>
    <col min="13571" max="13571" width="5.7109375" style="115" customWidth="1"/>
    <col min="13572" max="13572" width="6.85546875" style="115" customWidth="1"/>
    <col min="13573" max="13573" width="8.42578125" style="115" customWidth="1"/>
    <col min="13574" max="13574" width="11.140625" style="115" customWidth="1"/>
    <col min="13575" max="13824" width="10" style="115"/>
    <col min="13825" max="13825" width="5.140625" style="115" customWidth="1"/>
    <col min="13826" max="13826" width="62.28515625" style="115" customWidth="1"/>
    <col min="13827" max="13827" width="5.7109375" style="115" customWidth="1"/>
    <col min="13828" max="13828" width="6.85546875" style="115" customWidth="1"/>
    <col min="13829" max="13829" width="8.42578125" style="115" customWidth="1"/>
    <col min="13830" max="13830" width="11.140625" style="115" customWidth="1"/>
    <col min="13831" max="14080" width="10" style="115"/>
    <col min="14081" max="14081" width="5.140625" style="115" customWidth="1"/>
    <col min="14082" max="14082" width="62.28515625" style="115" customWidth="1"/>
    <col min="14083" max="14083" width="5.7109375" style="115" customWidth="1"/>
    <col min="14084" max="14084" width="6.85546875" style="115" customWidth="1"/>
    <col min="14085" max="14085" width="8.42578125" style="115" customWidth="1"/>
    <col min="14086" max="14086" width="11.140625" style="115" customWidth="1"/>
    <col min="14087" max="14336" width="10" style="115"/>
    <col min="14337" max="14337" width="5.140625" style="115" customWidth="1"/>
    <col min="14338" max="14338" width="62.28515625" style="115" customWidth="1"/>
    <col min="14339" max="14339" width="5.7109375" style="115" customWidth="1"/>
    <col min="14340" max="14340" width="6.85546875" style="115" customWidth="1"/>
    <col min="14341" max="14341" width="8.42578125" style="115" customWidth="1"/>
    <col min="14342" max="14342" width="11.140625" style="115" customWidth="1"/>
    <col min="14343" max="14592" width="10" style="115"/>
    <col min="14593" max="14593" width="5.140625" style="115" customWidth="1"/>
    <col min="14594" max="14594" width="62.28515625" style="115" customWidth="1"/>
    <col min="14595" max="14595" width="5.7109375" style="115" customWidth="1"/>
    <col min="14596" max="14596" width="6.85546875" style="115" customWidth="1"/>
    <col min="14597" max="14597" width="8.42578125" style="115" customWidth="1"/>
    <col min="14598" max="14598" width="11.140625" style="115" customWidth="1"/>
    <col min="14599" max="14848" width="10" style="115"/>
    <col min="14849" max="14849" width="5.140625" style="115" customWidth="1"/>
    <col min="14850" max="14850" width="62.28515625" style="115" customWidth="1"/>
    <col min="14851" max="14851" width="5.7109375" style="115" customWidth="1"/>
    <col min="14852" max="14852" width="6.85546875" style="115" customWidth="1"/>
    <col min="14853" max="14853" width="8.42578125" style="115" customWidth="1"/>
    <col min="14854" max="14854" width="11.140625" style="115" customWidth="1"/>
    <col min="14855" max="15104" width="10" style="115"/>
    <col min="15105" max="15105" width="5.140625" style="115" customWidth="1"/>
    <col min="15106" max="15106" width="62.28515625" style="115" customWidth="1"/>
    <col min="15107" max="15107" width="5.7109375" style="115" customWidth="1"/>
    <col min="15108" max="15108" width="6.85546875" style="115" customWidth="1"/>
    <col min="15109" max="15109" width="8.42578125" style="115" customWidth="1"/>
    <col min="15110" max="15110" width="11.140625" style="115" customWidth="1"/>
    <col min="15111" max="15360" width="10" style="115"/>
    <col min="15361" max="15361" width="5.140625" style="115" customWidth="1"/>
    <col min="15362" max="15362" width="62.28515625" style="115" customWidth="1"/>
    <col min="15363" max="15363" width="5.7109375" style="115" customWidth="1"/>
    <col min="15364" max="15364" width="6.85546875" style="115" customWidth="1"/>
    <col min="15365" max="15365" width="8.42578125" style="115" customWidth="1"/>
    <col min="15366" max="15366" width="11.140625" style="115" customWidth="1"/>
    <col min="15367" max="15616" width="10" style="115"/>
    <col min="15617" max="15617" width="5.140625" style="115" customWidth="1"/>
    <col min="15618" max="15618" width="62.28515625" style="115" customWidth="1"/>
    <col min="15619" max="15619" width="5.7109375" style="115" customWidth="1"/>
    <col min="15620" max="15620" width="6.85546875" style="115" customWidth="1"/>
    <col min="15621" max="15621" width="8.42578125" style="115" customWidth="1"/>
    <col min="15622" max="15622" width="11.140625" style="115" customWidth="1"/>
    <col min="15623" max="15872" width="10" style="115"/>
    <col min="15873" max="15873" width="5.140625" style="115" customWidth="1"/>
    <col min="15874" max="15874" width="62.28515625" style="115" customWidth="1"/>
    <col min="15875" max="15875" width="5.7109375" style="115" customWidth="1"/>
    <col min="15876" max="15876" width="6.85546875" style="115" customWidth="1"/>
    <col min="15877" max="15877" width="8.42578125" style="115" customWidth="1"/>
    <col min="15878" max="15878" width="11.140625" style="115" customWidth="1"/>
    <col min="15879" max="16128" width="10" style="115"/>
    <col min="16129" max="16129" width="5.140625" style="115" customWidth="1"/>
    <col min="16130" max="16130" width="62.28515625" style="115" customWidth="1"/>
    <col min="16131" max="16131" width="5.7109375" style="115" customWidth="1"/>
    <col min="16132" max="16132" width="6.85546875" style="115" customWidth="1"/>
    <col min="16133" max="16133" width="8.42578125" style="115" customWidth="1"/>
    <col min="16134" max="16134" width="11.140625" style="115" customWidth="1"/>
    <col min="16135" max="16384" width="10" style="115"/>
  </cols>
  <sheetData>
    <row r="1" spans="1:6">
      <c r="A1" s="109"/>
      <c r="B1" s="110"/>
      <c r="C1" s="111"/>
      <c r="D1" s="112"/>
      <c r="E1" s="113"/>
      <c r="F1" s="114"/>
    </row>
    <row r="2" spans="1:6" s="122" customFormat="1" ht="20.25">
      <c r="A2" s="116"/>
      <c r="B2" s="117" t="s">
        <v>177</v>
      </c>
      <c r="C2" s="118"/>
      <c r="D2" s="119"/>
      <c r="E2" s="120"/>
      <c r="F2" s="121"/>
    </row>
    <row r="3" spans="1:6" s="122" customFormat="1" ht="11.25" customHeight="1">
      <c r="A3" s="116"/>
      <c r="B3" s="117"/>
      <c r="C3" s="118"/>
      <c r="D3" s="119"/>
      <c r="E3" s="120"/>
      <c r="F3" s="121"/>
    </row>
    <row r="4" spans="1:6" ht="21" customHeight="1">
      <c r="A4" s="109"/>
      <c r="B4" s="118" t="s">
        <v>174</v>
      </c>
      <c r="C4" s="111"/>
      <c r="D4" s="112"/>
      <c r="E4" s="113"/>
      <c r="F4" s="114"/>
    </row>
    <row r="5" spans="1:6" ht="18">
      <c r="A5" s="109"/>
      <c r="B5" s="118"/>
      <c r="C5" s="111"/>
      <c r="D5" s="112"/>
      <c r="E5" s="113"/>
      <c r="F5" s="114"/>
    </row>
    <row r="6" spans="1:6" s="124" customFormat="1" ht="45.75" customHeight="1">
      <c r="A6" s="123"/>
      <c r="B6" s="214" t="s">
        <v>64</v>
      </c>
      <c r="C6" s="214"/>
      <c r="D6" s="214"/>
      <c r="E6" s="214"/>
      <c r="F6" s="123"/>
    </row>
    <row r="7" spans="1:6" s="131" customFormat="1" ht="15" customHeight="1">
      <c r="A7" s="125"/>
      <c r="B7" s="126"/>
      <c r="C7" s="127"/>
      <c r="D7" s="128"/>
      <c r="E7" s="129"/>
      <c r="F7" s="130"/>
    </row>
    <row r="8" spans="1:6" s="124" customFormat="1" ht="15" customHeight="1">
      <c r="A8" s="132"/>
      <c r="B8" s="133" t="s">
        <v>65</v>
      </c>
      <c r="C8" s="133" t="s">
        <v>66</v>
      </c>
      <c r="D8" s="134" t="s">
        <v>2</v>
      </c>
      <c r="E8" s="135" t="s">
        <v>67</v>
      </c>
      <c r="F8" s="136" t="s">
        <v>4</v>
      </c>
    </row>
    <row r="9" spans="1:6" ht="9.75" customHeight="1">
      <c r="A9" s="109"/>
      <c r="B9" s="110"/>
      <c r="C9" s="111"/>
      <c r="D9" s="112"/>
      <c r="E9" s="113"/>
      <c r="F9" s="114"/>
    </row>
    <row r="10" spans="1:6" ht="18">
      <c r="A10" s="109"/>
      <c r="B10" s="118" t="s">
        <v>68</v>
      </c>
      <c r="C10" s="111"/>
      <c r="D10" s="112"/>
      <c r="E10" s="113"/>
      <c r="F10" s="114"/>
    </row>
    <row r="11" spans="1:6" s="124" customFormat="1">
      <c r="A11" s="132"/>
      <c r="B11" s="137"/>
      <c r="C11" s="137"/>
      <c r="D11" s="138"/>
      <c r="E11" s="103"/>
      <c r="F11" s="139"/>
    </row>
    <row r="12" spans="1:6" s="124" customFormat="1" ht="57">
      <c r="A12" s="132">
        <v>1</v>
      </c>
      <c r="B12" s="123" t="s">
        <v>69</v>
      </c>
      <c r="C12" s="140" t="s">
        <v>70</v>
      </c>
      <c r="D12" s="141">
        <v>10</v>
      </c>
      <c r="E12" s="104"/>
      <c r="F12" s="139">
        <f>+D12*E12</f>
        <v>0</v>
      </c>
    </row>
    <row r="13" spans="1:6" s="124" customFormat="1" ht="14.25">
      <c r="A13" s="132"/>
      <c r="B13" s="123"/>
      <c r="C13" s="140"/>
      <c r="D13" s="143"/>
      <c r="E13" s="105"/>
      <c r="F13" s="144"/>
    </row>
    <row r="14" spans="1:6" s="146" customFormat="1" ht="57">
      <c r="A14" s="132">
        <f>IF(B13="",MAX($A$8:A13)+1,"")</f>
        <v>2</v>
      </c>
      <c r="B14" s="145" t="s">
        <v>71</v>
      </c>
      <c r="C14" s="140"/>
      <c r="D14" s="141"/>
      <c r="E14" s="104"/>
      <c r="F14" s="139"/>
    </row>
    <row r="15" spans="1:6" s="146" customFormat="1" ht="14.25">
      <c r="A15" s="132"/>
      <c r="B15" s="147" t="s">
        <v>72</v>
      </c>
      <c r="C15" s="148"/>
      <c r="D15" s="141"/>
      <c r="E15" s="104"/>
      <c r="F15" s="149"/>
    </row>
    <row r="16" spans="1:6" s="146" customFormat="1" ht="57">
      <c r="A16" s="132"/>
      <c r="B16" s="150" t="s">
        <v>73</v>
      </c>
      <c r="C16" s="151"/>
      <c r="D16" s="152"/>
      <c r="E16" s="106"/>
      <c r="F16" s="153"/>
    </row>
    <row r="17" spans="1:6" s="146" customFormat="1" ht="14.25">
      <c r="A17" s="132"/>
      <c r="B17" s="154" t="s">
        <v>74</v>
      </c>
      <c r="C17" s="140" t="s">
        <v>7</v>
      </c>
      <c r="D17" s="155">
        <v>1</v>
      </c>
      <c r="E17" s="107"/>
      <c r="F17" s="139">
        <f>+D17*E17</f>
        <v>0</v>
      </c>
    </row>
    <row r="18" spans="1:6" s="146" customFormat="1" ht="14.25">
      <c r="A18" s="132" t="str">
        <f>IF(B17="",MAX($A$8:A17)+1,"")</f>
        <v/>
      </c>
      <c r="B18" s="154"/>
      <c r="C18" s="140"/>
      <c r="D18" s="155"/>
      <c r="E18" s="107"/>
      <c r="F18" s="139"/>
    </row>
    <row r="19" spans="1:6" s="146" customFormat="1" ht="71.25">
      <c r="A19" s="132">
        <f>IF(B18="",MAX(A1:A17)+1,"")</f>
        <v>3</v>
      </c>
      <c r="B19" s="145" t="s">
        <v>75</v>
      </c>
      <c r="C19" s="140"/>
      <c r="D19" s="141"/>
      <c r="E19" s="104"/>
      <c r="F19" s="139"/>
    </row>
    <row r="20" spans="1:6" s="146" customFormat="1" ht="42.75">
      <c r="A20" s="132"/>
      <c r="B20" s="147" t="s">
        <v>154</v>
      </c>
      <c r="C20" s="148"/>
      <c r="D20" s="141"/>
      <c r="E20" s="104"/>
      <c r="F20" s="149"/>
    </row>
    <row r="21" spans="1:6" s="146" customFormat="1" ht="42.75">
      <c r="A21" s="132"/>
      <c r="B21" s="145" t="s">
        <v>77</v>
      </c>
      <c r="C21" s="140"/>
      <c r="D21" s="141"/>
      <c r="E21" s="104"/>
      <c r="F21" s="139"/>
    </row>
    <row r="22" spans="1:6" s="146" customFormat="1" ht="57">
      <c r="A22" s="132"/>
      <c r="B22" s="150" t="s">
        <v>78</v>
      </c>
      <c r="C22" s="151"/>
      <c r="D22" s="152"/>
      <c r="E22" s="106"/>
      <c r="F22" s="153"/>
    </row>
    <row r="23" spans="1:6" s="146" customFormat="1" ht="14.25">
      <c r="A23" s="132"/>
      <c r="B23" s="154" t="s">
        <v>74</v>
      </c>
      <c r="C23" s="140" t="s">
        <v>7</v>
      </c>
      <c r="D23" s="155">
        <v>1</v>
      </c>
      <c r="E23" s="107"/>
      <c r="F23" s="139">
        <f>+D23*E23</f>
        <v>0</v>
      </c>
    </row>
    <row r="24" spans="1:6" s="146" customFormat="1" ht="14.25">
      <c r="A24" s="132"/>
      <c r="B24" s="145"/>
      <c r="C24" s="140"/>
      <c r="D24" s="141"/>
      <c r="E24" s="104"/>
      <c r="F24" s="139"/>
    </row>
    <row r="25" spans="1:6" s="146" customFormat="1" ht="57">
      <c r="A25" s="132">
        <f>IF(B24="",MAX(A10:A23)+1,"")</f>
        <v>4</v>
      </c>
      <c r="B25" s="145" t="s">
        <v>79</v>
      </c>
      <c r="C25" s="140"/>
      <c r="D25" s="141"/>
      <c r="E25" s="104"/>
      <c r="F25" s="139"/>
    </row>
    <row r="26" spans="1:6" s="146" customFormat="1" ht="14.25">
      <c r="A26" s="132" t="s">
        <v>80</v>
      </c>
      <c r="B26" s="145" t="s">
        <v>155</v>
      </c>
      <c r="C26" s="140" t="s">
        <v>70</v>
      </c>
      <c r="D26" s="141">
        <v>10</v>
      </c>
      <c r="E26" s="104"/>
      <c r="F26" s="139">
        <f>+D26*E26</f>
        <v>0</v>
      </c>
    </row>
    <row r="27" spans="1:6" s="124" customFormat="1" ht="14.25">
      <c r="A27" s="132"/>
      <c r="B27" s="123"/>
      <c r="C27" s="140"/>
      <c r="D27" s="141"/>
      <c r="E27" s="104"/>
      <c r="F27" s="139"/>
    </row>
    <row r="28" spans="1:6" s="123" customFormat="1" ht="42.75">
      <c r="A28" s="132">
        <f>IF(B27="",MAX($A$8:A27)+1,"")</f>
        <v>5</v>
      </c>
      <c r="B28" s="123" t="s">
        <v>84</v>
      </c>
      <c r="C28" s="140"/>
      <c r="D28" s="155"/>
      <c r="E28" s="104"/>
      <c r="F28" s="139"/>
    </row>
    <row r="29" spans="1:6" s="123" customFormat="1" ht="14.25">
      <c r="A29" s="132" t="str">
        <f>IF(B28="",MAX($A$8:A28)+1,"")</f>
        <v/>
      </c>
      <c r="B29" s="157" t="s">
        <v>85</v>
      </c>
      <c r="C29" s="140" t="s">
        <v>70</v>
      </c>
      <c r="D29" s="155">
        <v>5</v>
      </c>
      <c r="E29" s="104"/>
      <c r="F29" s="139">
        <f>+D29*E29</f>
        <v>0</v>
      </c>
    </row>
    <row r="30" spans="1:6" s="123" customFormat="1" ht="14.25">
      <c r="A30" s="132" t="str">
        <f>IF(B29="",MAX($A$8:A29)+1,"")</f>
        <v/>
      </c>
      <c r="B30" s="157" t="s">
        <v>156</v>
      </c>
      <c r="C30" s="140" t="s">
        <v>70</v>
      </c>
      <c r="D30" s="155">
        <v>10</v>
      </c>
      <c r="E30" s="104"/>
      <c r="F30" s="139">
        <f>+D30*E30</f>
        <v>0</v>
      </c>
    </row>
    <row r="31" spans="1:6" s="124" customFormat="1" ht="14.25">
      <c r="A31" s="132"/>
      <c r="B31" s="123"/>
      <c r="C31" s="140"/>
      <c r="D31" s="155"/>
      <c r="E31" s="104"/>
      <c r="F31" s="139"/>
    </row>
    <row r="32" spans="1:6" s="124" customFormat="1" ht="57">
      <c r="A32" s="132">
        <f>IF(B31="",MAX($A$8:A31)+1,"")</f>
        <v>6</v>
      </c>
      <c r="B32" s="123" t="s">
        <v>157</v>
      </c>
      <c r="C32" s="140" t="s">
        <v>87</v>
      </c>
      <c r="D32" s="155">
        <v>1</v>
      </c>
      <c r="E32" s="104"/>
      <c r="F32" s="139">
        <f>+D32*E32</f>
        <v>0</v>
      </c>
    </row>
    <row r="33" spans="1:6" s="124" customFormat="1" ht="14.25">
      <c r="A33" s="132"/>
      <c r="B33" s="123"/>
      <c r="C33" s="140"/>
      <c r="D33" s="141"/>
      <c r="E33" s="104"/>
      <c r="F33" s="139"/>
    </row>
    <row r="34" spans="1:6" s="124" customFormat="1" ht="14.25">
      <c r="A34" s="132">
        <f>IF(B33="",MAX($A$8:A33)+1,"")</f>
        <v>7</v>
      </c>
      <c r="B34" s="123" t="s">
        <v>88</v>
      </c>
      <c r="C34" s="140" t="s">
        <v>87</v>
      </c>
      <c r="D34" s="155">
        <v>1</v>
      </c>
      <c r="E34" s="107"/>
      <c r="F34" s="139">
        <f>+D34*E34</f>
        <v>0</v>
      </c>
    </row>
    <row r="35" spans="1:6" s="124" customFormat="1" ht="14.25">
      <c r="A35" s="132"/>
      <c r="B35" s="123"/>
      <c r="C35" s="140"/>
      <c r="D35" s="155"/>
      <c r="E35" s="104"/>
      <c r="F35" s="139"/>
    </row>
    <row r="36" spans="1:6" s="124" customFormat="1" ht="42.75">
      <c r="A36" s="132">
        <f>IF(B35="",MAX($A$1:A35)+1,"")</f>
        <v>8</v>
      </c>
      <c r="B36" s="123" t="s">
        <v>89</v>
      </c>
      <c r="C36" s="140" t="s">
        <v>12</v>
      </c>
      <c r="D36" s="155">
        <v>10</v>
      </c>
      <c r="E36" s="158">
        <f>SUM(F12:F35)</f>
        <v>0</v>
      </c>
      <c r="F36" s="139">
        <f>+E36*D36%</f>
        <v>0</v>
      </c>
    </row>
    <row r="37" spans="1:6" s="124" customFormat="1">
      <c r="A37" s="132"/>
      <c r="B37" s="123"/>
      <c r="C37" s="140"/>
      <c r="D37" s="159"/>
      <c r="E37" s="142"/>
      <c r="F37" s="139"/>
    </row>
    <row r="38" spans="1:6" s="124" customFormat="1" ht="28.5">
      <c r="A38" s="132">
        <f>IF(B37="",MAX($A$4:A37)+1,"")</f>
        <v>9</v>
      </c>
      <c r="B38" s="123" t="s">
        <v>90</v>
      </c>
      <c r="C38" s="140" t="s">
        <v>12</v>
      </c>
      <c r="D38" s="155">
        <v>5</v>
      </c>
      <c r="E38" s="158">
        <f>SUM(F12:F36)</f>
        <v>0</v>
      </c>
      <c r="F38" s="139">
        <f>+E38*D38%</f>
        <v>0</v>
      </c>
    </row>
    <row r="39" spans="1:6" ht="9.9499999999999993" customHeight="1" thickBot="1">
      <c r="A39" s="160"/>
      <c r="B39" s="161"/>
      <c r="C39" s="162"/>
      <c r="D39" s="163"/>
      <c r="E39" s="164"/>
      <c r="F39" s="165"/>
    </row>
    <row r="40" spans="1:6" s="124" customFormat="1" thickTop="1">
      <c r="A40" s="132"/>
      <c r="B40" s="123"/>
      <c r="C40" s="140"/>
      <c r="D40" s="155"/>
      <c r="E40" s="156"/>
      <c r="F40" s="139"/>
    </row>
    <row r="41" spans="1:6" s="172" customFormat="1">
      <c r="A41" s="166"/>
      <c r="B41" s="167" t="str">
        <f>B10&amp;(" SKUPAJ")</f>
        <v>GRADBENA DELA SKUPAJ</v>
      </c>
      <c r="C41" s="168" t="s">
        <v>91</v>
      </c>
      <c r="D41" s="169"/>
      <c r="E41" s="170"/>
      <c r="F41" s="171">
        <f>SUM(F12:F38)</f>
        <v>0</v>
      </c>
    </row>
    <row r="42" spans="1:6" s="172" customFormat="1">
      <c r="A42" s="166"/>
      <c r="B42" s="167"/>
      <c r="C42" s="168"/>
      <c r="D42" s="169"/>
      <c r="E42" s="170"/>
      <c r="F42" s="171"/>
    </row>
    <row r="43" spans="1:6" ht="18">
      <c r="A43" s="109"/>
      <c r="B43" s="118" t="s">
        <v>92</v>
      </c>
      <c r="C43" s="111"/>
      <c r="D43" s="112"/>
      <c r="E43" s="113"/>
      <c r="F43" s="114"/>
    </row>
    <row r="44" spans="1:6" s="131" customFormat="1" ht="15" customHeight="1">
      <c r="A44" s="125"/>
      <c r="B44" s="126"/>
      <c r="C44" s="127"/>
      <c r="D44" s="128"/>
      <c r="E44" s="129"/>
      <c r="F44" s="130"/>
    </row>
    <row r="45" spans="1:6" s="124" customFormat="1" ht="75">
      <c r="A45" s="132">
        <f>IF(B44="",MAX($A$4:A44)+1,"")</f>
        <v>10</v>
      </c>
      <c r="B45" s="173" t="s">
        <v>158</v>
      </c>
      <c r="C45" s="140" t="s">
        <v>7</v>
      </c>
      <c r="D45" s="155">
        <v>1</v>
      </c>
      <c r="E45" s="107"/>
      <c r="F45" s="139">
        <f t="shared" ref="F45:F50" si="0">+D45*E45</f>
        <v>0</v>
      </c>
    </row>
    <row r="46" spans="1:6" s="124" customFormat="1" ht="42.75">
      <c r="A46" s="132" t="str">
        <f>IF(B45="",MAX($A$4:A45)+1,"")</f>
        <v/>
      </c>
      <c r="B46" s="123" t="s">
        <v>94</v>
      </c>
      <c r="C46" s="140" t="s">
        <v>87</v>
      </c>
      <c r="D46" s="155">
        <v>1</v>
      </c>
      <c r="E46" s="107"/>
      <c r="F46" s="139">
        <f t="shared" si="0"/>
        <v>0</v>
      </c>
    </row>
    <row r="47" spans="1:6" s="124" customFormat="1" ht="42.75">
      <c r="A47" s="132" t="str">
        <f>IF(B46="",MAX($A$4:A46)+1,"")</f>
        <v/>
      </c>
      <c r="B47" s="123" t="s">
        <v>95</v>
      </c>
      <c r="C47" s="140" t="s">
        <v>87</v>
      </c>
      <c r="D47" s="155">
        <v>1</v>
      </c>
      <c r="E47" s="107"/>
      <c r="F47" s="139">
        <f t="shared" si="0"/>
        <v>0</v>
      </c>
    </row>
    <row r="48" spans="1:6" s="124" customFormat="1" ht="42.75">
      <c r="A48" s="132" t="str">
        <f>IF(B46="",MAX($A$4:A46)+1,"")</f>
        <v/>
      </c>
      <c r="B48" s="123" t="s">
        <v>103</v>
      </c>
      <c r="C48" s="140" t="s">
        <v>87</v>
      </c>
      <c r="D48" s="155">
        <v>1</v>
      </c>
      <c r="E48" s="107"/>
      <c r="F48" s="139">
        <f t="shared" si="0"/>
        <v>0</v>
      </c>
    </row>
    <row r="49" spans="1:6" s="124" customFormat="1" ht="28.5">
      <c r="A49" s="132"/>
      <c r="B49" s="123" t="s">
        <v>96</v>
      </c>
      <c r="C49" s="140" t="s">
        <v>87</v>
      </c>
      <c r="D49" s="155">
        <v>1</v>
      </c>
      <c r="E49" s="107"/>
      <c r="F49" s="139">
        <f t="shared" si="0"/>
        <v>0</v>
      </c>
    </row>
    <row r="50" spans="1:6" s="124" customFormat="1" ht="42.75">
      <c r="A50" s="132" t="str">
        <f>IF(B49="",MAX($A$4:A49)+1,"")</f>
        <v/>
      </c>
      <c r="B50" s="145" t="s">
        <v>97</v>
      </c>
      <c r="C50" s="140" t="s">
        <v>87</v>
      </c>
      <c r="D50" s="155">
        <v>1</v>
      </c>
      <c r="E50" s="107"/>
      <c r="F50" s="139">
        <f t="shared" si="0"/>
        <v>0</v>
      </c>
    </row>
    <row r="51" spans="1:6" s="124" customFormat="1" ht="28.5">
      <c r="A51" s="132" t="str">
        <f>IF(B50="",MAX($A$4:A50)+1,"")</f>
        <v/>
      </c>
      <c r="B51" s="150" t="s">
        <v>98</v>
      </c>
      <c r="C51" s="151"/>
      <c r="D51" s="152"/>
      <c r="E51" s="106"/>
      <c r="F51" s="153"/>
    </row>
    <row r="52" spans="1:6" s="124" customFormat="1" ht="14.25">
      <c r="A52" s="132" t="str">
        <f>IF(B51="",MAX($A$4:A51)+1,"")</f>
        <v/>
      </c>
      <c r="B52" s="174" t="s">
        <v>99</v>
      </c>
      <c r="C52" s="140" t="s">
        <v>87</v>
      </c>
      <c r="D52" s="155">
        <v>1</v>
      </c>
      <c r="E52" s="107"/>
      <c r="F52" s="139">
        <f>+D52*E52</f>
        <v>0</v>
      </c>
    </row>
    <row r="53" spans="1:6" s="124" customFormat="1" ht="14.25">
      <c r="A53" s="132"/>
      <c r="B53" s="174"/>
      <c r="C53" s="140"/>
      <c r="D53" s="155"/>
      <c r="E53" s="107"/>
      <c r="F53" s="139"/>
    </row>
    <row r="54" spans="1:6" s="124" customFormat="1" ht="45">
      <c r="A54" s="132">
        <f>IF(B53="",MAX($A$4:A53)+1,"")</f>
        <v>11</v>
      </c>
      <c r="B54" s="173" t="s">
        <v>159</v>
      </c>
      <c r="C54" s="140" t="s">
        <v>87</v>
      </c>
      <c r="D54" s="155">
        <v>1</v>
      </c>
      <c r="E54" s="107"/>
      <c r="F54" s="139">
        <f>+D54*E54</f>
        <v>0</v>
      </c>
    </row>
    <row r="55" spans="1:6" s="124" customFormat="1" ht="14.25">
      <c r="A55" s="132"/>
      <c r="B55" s="174"/>
      <c r="C55" s="140"/>
      <c r="D55" s="155"/>
      <c r="E55" s="107"/>
      <c r="F55" s="139"/>
    </row>
    <row r="56" spans="1:6" s="124" customFormat="1" ht="90">
      <c r="A56" s="132">
        <f>IF(B55="",MAX($A$4:A55)+1,"")</f>
        <v>12</v>
      </c>
      <c r="B56" s="173" t="s">
        <v>160</v>
      </c>
      <c r="C56" s="140" t="s">
        <v>87</v>
      </c>
      <c r="D56" s="155">
        <v>1</v>
      </c>
      <c r="E56" s="107"/>
      <c r="F56" s="139">
        <f>+D56*E56</f>
        <v>0</v>
      </c>
    </row>
    <row r="57" spans="1:6" s="124" customFormat="1" ht="14.25">
      <c r="A57" s="132"/>
      <c r="B57" s="174"/>
      <c r="C57" s="140"/>
      <c r="D57" s="155"/>
      <c r="E57" s="107"/>
      <c r="F57" s="139"/>
    </row>
    <row r="58" spans="1:6" s="146" customFormat="1" ht="57">
      <c r="A58" s="132">
        <f>IF(B57="",MAX($A$4:A56)+1,"")</f>
        <v>13</v>
      </c>
      <c r="B58" s="145" t="s">
        <v>110</v>
      </c>
      <c r="C58" s="140" t="s">
        <v>87</v>
      </c>
      <c r="D58" s="155">
        <v>1</v>
      </c>
      <c r="E58" s="107"/>
      <c r="F58" s="139">
        <f>+D58*E58</f>
        <v>0</v>
      </c>
    </row>
    <row r="59" spans="1:6" s="124" customFormat="1" ht="14.25">
      <c r="A59" s="132"/>
      <c r="B59" s="174"/>
      <c r="C59" s="140"/>
      <c r="D59" s="141"/>
      <c r="E59" s="104"/>
      <c r="F59" s="139"/>
    </row>
    <row r="60" spans="1:6" s="146" customFormat="1" ht="42.75">
      <c r="A60" s="132">
        <f>IF(B59="",MAX($A$4:A59)+1,"")</f>
        <v>14</v>
      </c>
      <c r="B60" s="145" t="s">
        <v>111</v>
      </c>
      <c r="C60" s="140"/>
      <c r="D60" s="141"/>
      <c r="E60" s="104"/>
      <c r="F60" s="139"/>
    </row>
    <row r="61" spans="1:6" s="146" customFormat="1" ht="156.75">
      <c r="A61" s="132" t="str">
        <f>IF(B60="",MAX($A$4:A60)+1,"")</f>
        <v/>
      </c>
      <c r="B61" s="157" t="s">
        <v>112</v>
      </c>
      <c r="C61" s="140" t="s">
        <v>7</v>
      </c>
      <c r="D61" s="155">
        <v>1</v>
      </c>
      <c r="E61" s="107"/>
      <c r="F61" s="139"/>
    </row>
    <row r="62" spans="1:6" s="146" customFormat="1" ht="28.5">
      <c r="A62" s="132"/>
      <c r="B62" s="157" t="s">
        <v>113</v>
      </c>
      <c r="C62" s="140" t="s">
        <v>70</v>
      </c>
      <c r="D62" s="155">
        <v>5</v>
      </c>
      <c r="E62" s="107"/>
      <c r="F62" s="139"/>
    </row>
    <row r="63" spans="1:6" s="146" customFormat="1" ht="57">
      <c r="A63" s="132" t="str">
        <f>IF(B61="",MAX($A$4:A61)+1,"")</f>
        <v/>
      </c>
      <c r="B63" s="175" t="s">
        <v>114</v>
      </c>
      <c r="C63" s="151" t="s">
        <v>87</v>
      </c>
      <c r="D63" s="152">
        <v>1</v>
      </c>
      <c r="E63" s="106"/>
      <c r="F63" s="153"/>
    </row>
    <row r="64" spans="1:6" s="146" customFormat="1" ht="14.25">
      <c r="A64" s="132" t="str">
        <f>IF(B63="",MAX($A$4:A63)+1,"")</f>
        <v/>
      </c>
      <c r="B64" s="174" t="s">
        <v>99</v>
      </c>
      <c r="C64" s="140" t="s">
        <v>87</v>
      </c>
      <c r="D64" s="155">
        <v>1</v>
      </c>
      <c r="E64" s="107"/>
      <c r="F64" s="139">
        <f>+D64*E64</f>
        <v>0</v>
      </c>
    </row>
    <row r="65" spans="1:7" s="124" customFormat="1" ht="14.25">
      <c r="A65" s="132"/>
      <c r="B65" s="174"/>
      <c r="C65" s="140"/>
      <c r="D65" s="141"/>
      <c r="E65" s="104"/>
      <c r="F65" s="139"/>
    </row>
    <row r="66" spans="1:7" s="124" customFormat="1" ht="57">
      <c r="A66" s="132">
        <f>IF(B65="",MAX($A$4:A65)+1,"")</f>
        <v>15</v>
      </c>
      <c r="B66" s="157" t="s">
        <v>115</v>
      </c>
      <c r="C66" s="140" t="s">
        <v>70</v>
      </c>
      <c r="D66" s="141">
        <v>20</v>
      </c>
      <c r="E66" s="104"/>
      <c r="F66" s="139">
        <f>+D66*E66</f>
        <v>0</v>
      </c>
      <c r="G66" s="146"/>
    </row>
    <row r="67" spans="1:7" s="124" customFormat="1" ht="14.25">
      <c r="A67" s="132" t="str">
        <f>IF(B66="",MAX($A$4:A66)+1,"")</f>
        <v/>
      </c>
      <c r="B67" s="123"/>
      <c r="C67" s="140"/>
      <c r="D67" s="141"/>
      <c r="E67" s="104"/>
      <c r="F67" s="139" t="str">
        <f>IF(TYPE(C67)=2,(IF(D67,(IF(E67,(+D67*E67),"")),"")),"")</f>
        <v/>
      </c>
    </row>
    <row r="68" spans="1:7" s="124" customFormat="1" ht="14.25">
      <c r="A68" s="132">
        <f>IF(B67="",MAX($A$4:A67)+1,"")</f>
        <v>16</v>
      </c>
      <c r="B68" s="123" t="s">
        <v>116</v>
      </c>
      <c r="C68" s="140" t="s">
        <v>7</v>
      </c>
      <c r="D68" s="141">
        <v>5</v>
      </c>
      <c r="E68" s="104"/>
      <c r="F68" s="139">
        <f>+D68*E68</f>
        <v>0</v>
      </c>
    </row>
    <row r="69" spans="1:7" s="124" customFormat="1" ht="14.25">
      <c r="A69" s="132" t="str">
        <f>IF(B68="",MAX($A$4:A68)+1,"")</f>
        <v/>
      </c>
      <c r="B69" s="123"/>
      <c r="C69" s="140"/>
      <c r="D69" s="141"/>
      <c r="E69" s="104"/>
      <c r="F69" s="139"/>
    </row>
    <row r="70" spans="1:7" s="124" customFormat="1" ht="42.75">
      <c r="A70" s="132">
        <f>IF(B69="",MAX($A$4:A69)+1,"")</f>
        <v>17</v>
      </c>
      <c r="B70" s="123" t="s">
        <v>117</v>
      </c>
      <c r="C70" s="140" t="s">
        <v>7</v>
      </c>
      <c r="D70" s="141">
        <v>2</v>
      </c>
      <c r="E70" s="104"/>
      <c r="F70" s="139">
        <f>+D70*E70</f>
        <v>0</v>
      </c>
    </row>
    <row r="71" spans="1:7" s="124" customFormat="1" ht="14.25">
      <c r="A71" s="132" t="str">
        <f>IF(B70="",MAX($A$4:A70)+1,"")</f>
        <v/>
      </c>
      <c r="B71" s="176"/>
      <c r="C71" s="140"/>
      <c r="D71" s="141"/>
      <c r="E71" s="104"/>
      <c r="F71" s="139"/>
      <c r="G71" s="146"/>
    </row>
    <row r="72" spans="1:7" s="124" customFormat="1" ht="57">
      <c r="A72" s="132">
        <f>IF(B71="",MAX($A$4:A71)+1,"")</f>
        <v>18</v>
      </c>
      <c r="B72" s="157" t="s">
        <v>118</v>
      </c>
      <c r="C72" s="140" t="s">
        <v>7</v>
      </c>
      <c r="D72" s="141">
        <v>1</v>
      </c>
      <c r="E72" s="104"/>
      <c r="F72" s="139">
        <f>+D72*E72</f>
        <v>0</v>
      </c>
    </row>
    <row r="73" spans="1:7" s="124" customFormat="1" ht="14.25">
      <c r="A73" s="132"/>
      <c r="B73" s="176"/>
      <c r="C73" s="140"/>
      <c r="D73" s="141"/>
      <c r="E73" s="104"/>
      <c r="F73" s="139"/>
      <c r="G73" s="146"/>
    </row>
    <row r="74" spans="1:7" s="124" customFormat="1" ht="57">
      <c r="A74" s="132">
        <f>IF(B73="",MAX($A$4:A73)+1,"")</f>
        <v>19</v>
      </c>
      <c r="B74" s="157" t="s">
        <v>119</v>
      </c>
      <c r="C74" s="140" t="s">
        <v>7</v>
      </c>
      <c r="D74" s="141">
        <v>1</v>
      </c>
      <c r="E74" s="104"/>
      <c r="F74" s="139">
        <f>+D74*E74</f>
        <v>0</v>
      </c>
    </row>
    <row r="75" spans="1:7" s="124" customFormat="1" ht="14.25">
      <c r="A75" s="132"/>
      <c r="B75" s="176"/>
      <c r="C75" s="140"/>
      <c r="D75" s="141"/>
      <c r="E75" s="104"/>
      <c r="F75" s="139"/>
      <c r="G75" s="146"/>
    </row>
    <row r="76" spans="1:7" s="124" customFormat="1" ht="42.75">
      <c r="A76" s="132">
        <f>IF(B75="",MAX($A$4:A75)+1,"")</f>
        <v>20</v>
      </c>
      <c r="B76" s="123" t="s">
        <v>121</v>
      </c>
      <c r="C76" s="140"/>
      <c r="D76" s="141"/>
      <c r="E76" s="104"/>
      <c r="F76" s="139"/>
      <c r="G76" s="146"/>
    </row>
    <row r="77" spans="1:7" s="124" customFormat="1" ht="14.25">
      <c r="A77" s="132" t="str">
        <f>IF(B76="",MAX($A$4:A76)+1,"")</f>
        <v/>
      </c>
      <c r="B77" s="123" t="s">
        <v>161</v>
      </c>
      <c r="C77" s="140" t="s">
        <v>70</v>
      </c>
      <c r="D77" s="141">
        <v>60</v>
      </c>
      <c r="E77" s="104"/>
      <c r="F77" s="139">
        <f>+D77*E77</f>
        <v>0</v>
      </c>
      <c r="G77" s="146"/>
    </row>
    <row r="78" spans="1:7" s="124" customFormat="1" ht="14.25">
      <c r="A78" s="132" t="str">
        <f>IF(B77="",MAX($A$4:A77)+1,"")</f>
        <v/>
      </c>
      <c r="B78" s="123" t="s">
        <v>162</v>
      </c>
      <c r="C78" s="140" t="s">
        <v>70</v>
      </c>
      <c r="D78" s="141">
        <v>10</v>
      </c>
      <c r="E78" s="104"/>
      <c r="F78" s="139">
        <f>+D78*E78</f>
        <v>0</v>
      </c>
      <c r="G78" s="146"/>
    </row>
    <row r="79" spans="1:7" s="124" customFormat="1" ht="14.25">
      <c r="A79" s="132" t="str">
        <f>IF(B78="",MAX($A$4:A78)+1,"")</f>
        <v/>
      </c>
      <c r="B79" s="123" t="s">
        <v>124</v>
      </c>
      <c r="C79" s="140" t="s">
        <v>70</v>
      </c>
      <c r="D79" s="141">
        <v>7</v>
      </c>
      <c r="E79" s="104"/>
      <c r="F79" s="139">
        <f>+D79*E79</f>
        <v>0</v>
      </c>
      <c r="G79" s="146"/>
    </row>
    <row r="80" spans="1:7" s="124" customFormat="1" ht="14.25">
      <c r="A80" s="132"/>
      <c r="B80" s="123"/>
      <c r="C80" s="140"/>
      <c r="D80" s="141"/>
      <c r="E80" s="104"/>
      <c r="F80" s="139"/>
      <c r="G80" s="146"/>
    </row>
    <row r="81" spans="1:7" s="124" customFormat="1" ht="28.5">
      <c r="A81" s="132">
        <f>IF(B80="",MAX($A$4:A80)+1,"")</f>
        <v>21</v>
      </c>
      <c r="B81" s="123" t="s">
        <v>125</v>
      </c>
      <c r="C81" s="140"/>
      <c r="D81" s="141"/>
      <c r="E81" s="104"/>
      <c r="F81" s="139"/>
      <c r="G81" s="146"/>
    </row>
    <row r="82" spans="1:7" s="124" customFormat="1" ht="14.25">
      <c r="A82" s="132"/>
      <c r="B82" s="123" t="s">
        <v>127</v>
      </c>
      <c r="C82" s="140" t="s">
        <v>70</v>
      </c>
      <c r="D82" s="141">
        <v>15</v>
      </c>
      <c r="E82" s="104"/>
      <c r="F82" s="139">
        <f>+D82*E82</f>
        <v>0</v>
      </c>
      <c r="G82" s="146"/>
    </row>
    <row r="83" spans="1:7" s="124" customFormat="1" ht="14.25">
      <c r="A83" s="132"/>
      <c r="B83" s="123"/>
      <c r="C83" s="140"/>
      <c r="D83" s="141"/>
      <c r="E83" s="104"/>
      <c r="F83" s="139"/>
      <c r="G83" s="146"/>
    </row>
    <row r="84" spans="1:7" s="124" customFormat="1" ht="42.75">
      <c r="A84" s="132">
        <f>IF(B83="",MAX($A$4:A83)+1,"")</f>
        <v>22</v>
      </c>
      <c r="B84" s="123" t="s">
        <v>128</v>
      </c>
      <c r="C84" s="140"/>
      <c r="D84" s="141"/>
      <c r="E84" s="104"/>
      <c r="F84" s="139"/>
      <c r="G84" s="146"/>
    </row>
    <row r="85" spans="1:7" s="124" customFormat="1" ht="14.25">
      <c r="A85" s="132"/>
      <c r="B85" s="123" t="s">
        <v>129</v>
      </c>
      <c r="C85" s="140" t="s">
        <v>70</v>
      </c>
      <c r="D85" s="141">
        <v>10</v>
      </c>
      <c r="E85" s="104"/>
      <c r="F85" s="139">
        <f>+D85*E85</f>
        <v>0</v>
      </c>
      <c r="G85" s="146"/>
    </row>
    <row r="86" spans="1:7" s="124" customFormat="1" ht="14.25">
      <c r="A86" s="132"/>
      <c r="B86" s="123" t="s">
        <v>130</v>
      </c>
      <c r="C86" s="140" t="s">
        <v>70</v>
      </c>
      <c r="D86" s="141">
        <v>10</v>
      </c>
      <c r="E86" s="104"/>
      <c r="F86" s="139">
        <f>+D86*E86</f>
        <v>0</v>
      </c>
      <c r="G86" s="146"/>
    </row>
    <row r="87" spans="1:7" s="124" customFormat="1" ht="14.25">
      <c r="A87" s="132"/>
      <c r="B87" s="123"/>
      <c r="C87" s="140"/>
      <c r="D87" s="141"/>
      <c r="E87" s="104"/>
      <c r="F87" s="139"/>
    </row>
    <row r="88" spans="1:7" s="124" customFormat="1">
      <c r="A88" s="132">
        <f>IF(B87="",MAX($A$4:A87)+1,"")</f>
        <v>23</v>
      </c>
      <c r="B88" s="123" t="s">
        <v>88</v>
      </c>
      <c r="C88" s="140" t="s">
        <v>87</v>
      </c>
      <c r="D88" s="155">
        <v>1</v>
      </c>
      <c r="E88" s="108"/>
      <c r="F88" s="139">
        <f>+D88*E88</f>
        <v>0</v>
      </c>
    </row>
    <row r="89" spans="1:7" s="124" customFormat="1" ht="14.25">
      <c r="A89" s="132" t="str">
        <f>IF(B88="",MAX($A$4:A88)+1,"")</f>
        <v/>
      </c>
      <c r="B89" s="123"/>
      <c r="C89" s="140"/>
      <c r="D89" s="177"/>
      <c r="E89" s="104"/>
      <c r="F89" s="139"/>
    </row>
    <row r="90" spans="1:7" s="124" customFormat="1" ht="28.5">
      <c r="A90" s="132">
        <f>IF(B89="",MAX($A$4:A89)+1,"")</f>
        <v>24</v>
      </c>
      <c r="B90" s="123" t="s">
        <v>136</v>
      </c>
      <c r="C90" s="140"/>
      <c r="D90" s="141"/>
      <c r="E90" s="104"/>
      <c r="F90" s="139"/>
    </row>
    <row r="91" spans="1:7" s="124" customFormat="1" ht="14.25">
      <c r="A91" s="132" t="str">
        <f>IF(B90="",MAX($A$4:A90)+1,"")</f>
        <v/>
      </c>
      <c r="B91" s="123" t="s">
        <v>137</v>
      </c>
      <c r="C91" s="140"/>
      <c r="D91" s="141"/>
      <c r="E91" s="104"/>
      <c r="F91" s="139"/>
    </row>
    <row r="92" spans="1:7" s="124" customFormat="1" ht="14.25">
      <c r="A92" s="132" t="str">
        <f>IF(B91="",MAX($A$1:A91)+1,"")</f>
        <v/>
      </c>
      <c r="B92" s="123" t="s">
        <v>138</v>
      </c>
      <c r="C92" s="140"/>
      <c r="D92" s="141"/>
      <c r="E92" s="104"/>
      <c r="F92" s="139"/>
    </row>
    <row r="93" spans="1:7" s="124" customFormat="1" ht="14.25">
      <c r="A93" s="132" t="str">
        <f>IF(B92="",MAX($A$1:A92)+1,"")</f>
        <v/>
      </c>
      <c r="B93" s="178" t="s">
        <v>139</v>
      </c>
      <c r="C93" s="140"/>
      <c r="D93" s="141"/>
      <c r="E93" s="104"/>
      <c r="F93" s="139"/>
    </row>
    <row r="94" spans="1:7" s="124" customFormat="1" ht="14.25">
      <c r="A94" s="132" t="str">
        <f>IF(B92="",MAX($A$1:A92)+1,"")</f>
        <v/>
      </c>
      <c r="B94" s="123" t="s">
        <v>140</v>
      </c>
      <c r="C94" s="140"/>
      <c r="D94" s="141"/>
      <c r="E94" s="104"/>
      <c r="F94" s="139"/>
    </row>
    <row r="95" spans="1:7" s="124" customFormat="1">
      <c r="A95" s="132" t="str">
        <f>IF(B94="",MAX($A$1:A94)+1,"")</f>
        <v/>
      </c>
      <c r="B95" s="123" t="s">
        <v>141</v>
      </c>
      <c r="C95" s="140" t="s">
        <v>87</v>
      </c>
      <c r="D95" s="155">
        <v>1</v>
      </c>
      <c r="E95" s="108"/>
      <c r="F95" s="139">
        <f>+D95*E95</f>
        <v>0</v>
      </c>
    </row>
    <row r="96" spans="1:7" s="124" customFormat="1" ht="14.25">
      <c r="A96" s="132" t="str">
        <f>IF(B95="",MAX($A$1:A95)+1,"")</f>
        <v/>
      </c>
      <c r="B96" s="123"/>
      <c r="C96" s="140"/>
      <c r="D96" s="155"/>
      <c r="E96" s="104"/>
      <c r="F96" s="139"/>
    </row>
    <row r="97" spans="1:6" s="146" customFormat="1" ht="28.5">
      <c r="A97" s="132">
        <f>IF(B96="",MAX($A$4:A96)+1,"")</f>
        <v>25</v>
      </c>
      <c r="B97" s="145" t="s">
        <v>142</v>
      </c>
      <c r="C97" s="140" t="s">
        <v>87</v>
      </c>
      <c r="D97" s="155">
        <v>1</v>
      </c>
      <c r="E97" s="101"/>
      <c r="F97" s="139">
        <f>+D97*E97</f>
        <v>0</v>
      </c>
    </row>
    <row r="98" spans="1:6" s="146" customFormat="1" ht="14.25">
      <c r="A98" s="132" t="str">
        <f>IF(B97="",MAX($A$4:A97)+1,"")</f>
        <v/>
      </c>
      <c r="B98" s="145"/>
      <c r="C98" s="140"/>
      <c r="D98" s="179"/>
      <c r="E98" s="101"/>
      <c r="F98" s="139"/>
    </row>
    <row r="99" spans="1:6" s="146" customFormat="1" ht="28.5">
      <c r="A99" s="132">
        <f>IF(B98="",MAX($A$4:A98)+1,"")</f>
        <v>26</v>
      </c>
      <c r="B99" s="145" t="s">
        <v>143</v>
      </c>
      <c r="C99" s="140" t="s">
        <v>87</v>
      </c>
      <c r="D99" s="155">
        <v>1</v>
      </c>
      <c r="E99" s="101"/>
      <c r="F99" s="139">
        <f>+D99*E99</f>
        <v>0</v>
      </c>
    </row>
    <row r="100" spans="1:6" s="146" customFormat="1" ht="14.25">
      <c r="A100" s="132" t="str">
        <f>IF(B99="",MAX($A$4:A99)+1,"")</f>
        <v/>
      </c>
      <c r="B100" s="145"/>
      <c r="C100" s="140"/>
      <c r="D100" s="179"/>
      <c r="E100" s="101"/>
      <c r="F100" s="139"/>
    </row>
    <row r="101" spans="1:6" s="124" customFormat="1" ht="42.75">
      <c r="A101" s="132">
        <f>IF(B100="",MAX($A$4:A100)+1,"")</f>
        <v>27</v>
      </c>
      <c r="B101" s="123" t="s">
        <v>89</v>
      </c>
      <c r="C101" s="140" t="s">
        <v>12</v>
      </c>
      <c r="D101" s="155">
        <v>10</v>
      </c>
      <c r="E101" s="158">
        <f>SUM(F45:F100)</f>
        <v>0</v>
      </c>
      <c r="F101" s="139">
        <f>+E101*D101%</f>
        <v>0</v>
      </c>
    </row>
    <row r="102" spans="1:6" s="124" customFormat="1">
      <c r="A102" s="132" t="str">
        <f>IF(B101="",MAX($A$4:A101)+1,"")</f>
        <v/>
      </c>
      <c r="B102" s="123"/>
      <c r="C102" s="140"/>
      <c r="D102" s="159"/>
      <c r="E102" s="142"/>
      <c r="F102" s="139"/>
    </row>
    <row r="103" spans="1:6" s="124" customFormat="1" ht="30" customHeight="1">
      <c r="A103" s="132">
        <f>IF(B102="",MAX($A$4:A102)+1,"")</f>
        <v>28</v>
      </c>
      <c r="B103" s="123" t="s">
        <v>144</v>
      </c>
      <c r="C103" s="140" t="s">
        <v>12</v>
      </c>
      <c r="D103" s="155">
        <v>5</v>
      </c>
      <c r="E103" s="158">
        <f>SUM(F45:F101)</f>
        <v>0</v>
      </c>
      <c r="F103" s="139">
        <f>+E103*D103%</f>
        <v>0</v>
      </c>
    </row>
    <row r="104" spans="1:6" ht="9.9499999999999993" customHeight="1" thickBot="1">
      <c r="A104" s="160"/>
      <c r="B104" s="161"/>
      <c r="C104" s="162"/>
      <c r="D104" s="163"/>
      <c r="E104" s="164"/>
      <c r="F104" s="165"/>
    </row>
    <row r="105" spans="1:6" s="124" customFormat="1" thickTop="1">
      <c r="A105" s="132"/>
      <c r="B105" s="123"/>
      <c r="C105" s="140"/>
      <c r="D105" s="155"/>
      <c r="E105" s="156"/>
      <c r="F105" s="139"/>
    </row>
    <row r="106" spans="1:6" s="172" customFormat="1">
      <c r="A106" s="166"/>
      <c r="B106" s="167" t="str">
        <f>B43&amp;(" SKUPAJ")</f>
        <v>MONTAŽNA DELA SKUPAJ</v>
      </c>
      <c r="C106" s="168" t="s">
        <v>91</v>
      </c>
      <c r="D106" s="169"/>
      <c r="E106" s="170"/>
      <c r="F106" s="171">
        <f>SUM(F45:F103)</f>
        <v>0</v>
      </c>
    </row>
    <row r="107" spans="1:6" s="172" customFormat="1">
      <c r="A107" s="166"/>
      <c r="B107" s="167"/>
      <c r="C107" s="168"/>
      <c r="D107" s="169"/>
      <c r="E107" s="170"/>
      <c r="F107" s="171"/>
    </row>
    <row r="108" spans="1:6" ht="18">
      <c r="A108" s="109"/>
      <c r="B108" s="118" t="s">
        <v>145</v>
      </c>
      <c r="C108" s="111"/>
      <c r="D108" s="112"/>
      <c r="E108" s="113"/>
      <c r="F108" s="114"/>
    </row>
    <row r="109" spans="1:6" s="131" customFormat="1" ht="15" customHeight="1">
      <c r="A109" s="125"/>
      <c r="B109" s="126"/>
      <c r="C109" s="127"/>
      <c r="D109" s="128"/>
      <c r="E109" s="129"/>
      <c r="F109" s="130"/>
    </row>
    <row r="110" spans="1:6" s="124" customFormat="1" ht="60" customHeight="1">
      <c r="A110" s="132">
        <f>IF(B109="",MAX($A$4:A109)+1,"")</f>
        <v>29</v>
      </c>
      <c r="B110" s="123" t="s">
        <v>146</v>
      </c>
      <c r="C110" s="140"/>
      <c r="D110" s="141"/>
      <c r="E110" s="142"/>
      <c r="F110" s="139"/>
    </row>
    <row r="111" spans="1:6" s="124" customFormat="1" ht="71.25">
      <c r="A111" s="132" t="str">
        <f>IF(B110="",MAX($A$4:A110)+1,"")</f>
        <v/>
      </c>
      <c r="B111" s="123" t="s">
        <v>147</v>
      </c>
      <c r="C111" s="140" t="s">
        <v>87</v>
      </c>
      <c r="D111" s="141">
        <v>1</v>
      </c>
      <c r="E111" s="104"/>
      <c r="F111" s="139"/>
    </row>
    <row r="112" spans="1:6" s="124" customFormat="1" ht="43.5">
      <c r="A112" s="132" t="str">
        <f>IF(B111="",MAX($A$4:A111)+1,"")</f>
        <v/>
      </c>
      <c r="B112" s="123" t="s">
        <v>163</v>
      </c>
      <c r="C112" s="140" t="s">
        <v>7</v>
      </c>
      <c r="D112" s="141">
        <v>1</v>
      </c>
      <c r="E112" s="104"/>
      <c r="F112" s="139"/>
    </row>
    <row r="113" spans="1:6" s="124" customFormat="1" ht="28.5">
      <c r="A113" s="132" t="str">
        <f>IF(B112="",MAX($A$4:A112)+1,"")</f>
        <v/>
      </c>
      <c r="B113" s="180" t="s">
        <v>149</v>
      </c>
      <c r="C113" s="151"/>
      <c r="D113" s="152"/>
      <c r="E113" s="106"/>
      <c r="F113" s="153"/>
    </row>
    <row r="114" spans="1:6" s="124" customFormat="1" ht="14.25">
      <c r="A114" s="132" t="str">
        <f>IF(B113="",MAX($A$4:A113)+1,"")</f>
        <v/>
      </c>
      <c r="B114" s="174" t="s">
        <v>99</v>
      </c>
      <c r="C114" s="140" t="s">
        <v>7</v>
      </c>
      <c r="D114" s="141">
        <v>1</v>
      </c>
      <c r="E114" s="104"/>
      <c r="F114" s="139">
        <f>+D114*E114</f>
        <v>0</v>
      </c>
    </row>
    <row r="115" spans="1:6" s="124" customFormat="1" ht="14.25">
      <c r="A115" s="132"/>
      <c r="B115" s="174"/>
      <c r="C115" s="140"/>
      <c r="D115" s="141"/>
      <c r="E115" s="104"/>
      <c r="F115" s="139"/>
    </row>
    <row r="116" spans="1:6" s="146" customFormat="1" ht="28.5">
      <c r="A116" s="132">
        <f>IF(B115="",MAX($A$4:A115)+1,"")</f>
        <v>30</v>
      </c>
      <c r="B116" s="145" t="s">
        <v>150</v>
      </c>
      <c r="C116" s="140"/>
      <c r="D116" s="143"/>
      <c r="E116" s="104"/>
      <c r="F116" s="139"/>
    </row>
    <row r="117" spans="1:6" s="146" customFormat="1" ht="71.25">
      <c r="A117" s="132" t="str">
        <f>IF(B116="",MAX($A$7:A116)+1,"")</f>
        <v/>
      </c>
      <c r="B117" s="157" t="s">
        <v>151</v>
      </c>
      <c r="C117" s="140"/>
      <c r="D117" s="179"/>
      <c r="E117" s="107"/>
      <c r="F117" s="139"/>
    </row>
    <row r="118" spans="1:6" s="146" customFormat="1" ht="28.5">
      <c r="A118" s="132" t="str">
        <f>IF(B117="",MAX($A$5:A117)+1,"")</f>
        <v/>
      </c>
      <c r="B118" s="175" t="s">
        <v>152</v>
      </c>
      <c r="C118" s="151"/>
      <c r="D118" s="181"/>
      <c r="E118" s="106"/>
      <c r="F118" s="153"/>
    </row>
    <row r="119" spans="1:6" s="146" customFormat="1" ht="14.25">
      <c r="A119" s="132" t="str">
        <f>IF(B118="",MAX($A$4:A118)+1,"")</f>
        <v/>
      </c>
      <c r="B119" s="174" t="s">
        <v>99</v>
      </c>
      <c r="C119" s="140" t="s">
        <v>7</v>
      </c>
      <c r="D119" s="155">
        <v>2</v>
      </c>
      <c r="E119" s="107"/>
      <c r="F119" s="139">
        <f>+D119*E119</f>
        <v>0</v>
      </c>
    </row>
    <row r="120" spans="1:6" s="146" customFormat="1" ht="14.25">
      <c r="A120" s="132"/>
      <c r="B120" s="145"/>
      <c r="C120" s="140"/>
      <c r="D120" s="179"/>
      <c r="E120" s="101"/>
      <c r="F120" s="139"/>
    </row>
    <row r="121" spans="1:6" s="124" customFormat="1" ht="42.75">
      <c r="A121" s="132">
        <f>IF(B120="",MAX($A$4:A120)+1,"")</f>
        <v>31</v>
      </c>
      <c r="B121" s="123" t="s">
        <v>89</v>
      </c>
      <c r="C121" s="140" t="s">
        <v>12</v>
      </c>
      <c r="D121" s="155">
        <v>10</v>
      </c>
      <c r="E121" s="158">
        <f>SUM(F110:F119)</f>
        <v>0</v>
      </c>
      <c r="F121" s="139">
        <f>+E121*D121%</f>
        <v>0</v>
      </c>
    </row>
    <row r="122" spans="1:6" s="124" customFormat="1">
      <c r="A122" s="132" t="str">
        <f>IF(B121="",MAX($A$1:A121)+1,"")</f>
        <v/>
      </c>
      <c r="B122" s="123"/>
      <c r="C122" s="140"/>
      <c r="D122" s="159"/>
      <c r="E122" s="142"/>
      <c r="F122" s="139"/>
    </row>
    <row r="123" spans="1:6" s="124" customFormat="1" ht="30" customHeight="1">
      <c r="A123" s="132">
        <f>IF(B122="",MAX($A$1:A122)+1,"")</f>
        <v>32</v>
      </c>
      <c r="B123" s="123" t="s">
        <v>144</v>
      </c>
      <c r="C123" s="140" t="s">
        <v>12</v>
      </c>
      <c r="D123" s="155">
        <v>5</v>
      </c>
      <c r="E123" s="158">
        <f>SUM(F110:F121)</f>
        <v>0</v>
      </c>
      <c r="F123" s="139">
        <f>+E123*D123%</f>
        <v>0</v>
      </c>
    </row>
    <row r="124" spans="1:6" ht="9.9499999999999993" customHeight="1" thickBot="1">
      <c r="A124" s="160"/>
      <c r="B124" s="161"/>
      <c r="C124" s="162"/>
      <c r="D124" s="163"/>
      <c r="E124" s="164"/>
      <c r="F124" s="165"/>
    </row>
    <row r="125" spans="1:6" s="124" customFormat="1" thickTop="1">
      <c r="A125" s="132"/>
      <c r="B125" s="123"/>
      <c r="C125" s="140"/>
      <c r="D125" s="155"/>
      <c r="E125" s="156"/>
      <c r="F125" s="139"/>
    </row>
    <row r="126" spans="1:6" s="172" customFormat="1">
      <c r="A126" s="166"/>
      <c r="B126" s="167" t="str">
        <f>B108&amp;(" SKUPAJ")</f>
        <v>URBANA OPREMA SKUPAJ</v>
      </c>
      <c r="C126" s="168" t="s">
        <v>91</v>
      </c>
      <c r="D126" s="169"/>
      <c r="E126" s="170"/>
      <c r="F126" s="171">
        <f>SUM(F110:F125)</f>
        <v>0</v>
      </c>
    </row>
    <row r="127" spans="1:6" s="172" customFormat="1">
      <c r="A127" s="166"/>
      <c r="B127" s="167"/>
      <c r="C127" s="168"/>
      <c r="D127" s="169"/>
      <c r="E127" s="170"/>
      <c r="F127" s="171"/>
    </row>
    <row r="128" spans="1:6" s="172" customFormat="1">
      <c r="A128" s="166"/>
      <c r="B128" s="167"/>
      <c r="C128" s="168"/>
      <c r="D128" s="169"/>
      <c r="E128" s="170"/>
      <c r="F128" s="171"/>
    </row>
    <row r="129" spans="1:6" s="172" customFormat="1">
      <c r="A129" s="166"/>
      <c r="B129" s="167"/>
      <c r="C129" s="168"/>
      <c r="D129" s="169"/>
      <c r="E129" s="170"/>
      <c r="F129" s="171"/>
    </row>
    <row r="130" spans="1:6" s="172" customFormat="1" ht="15.75">
      <c r="A130" s="166"/>
      <c r="B130" s="182" t="str">
        <f>B4&amp;(" ZBIRNO")</f>
        <v>PEROVO ZBIRNO</v>
      </c>
      <c r="C130" s="168"/>
      <c r="D130" s="169"/>
      <c r="E130" s="170"/>
      <c r="F130" s="171"/>
    </row>
    <row r="131" spans="1:6" s="172" customFormat="1" ht="7.5" customHeight="1">
      <c r="A131" s="166"/>
      <c r="B131" s="167"/>
      <c r="C131" s="168"/>
      <c r="D131" s="169"/>
      <c r="E131" s="170"/>
      <c r="F131" s="171"/>
    </row>
    <row r="132" spans="1:6" s="172" customFormat="1">
      <c r="A132" s="166"/>
      <c r="B132" s="167" t="str">
        <f>B10</f>
        <v>GRADBENA DELA</v>
      </c>
      <c r="C132" s="168" t="s">
        <v>91</v>
      </c>
      <c r="D132" s="169"/>
      <c r="E132" s="170"/>
      <c r="F132" s="171">
        <f>+F41</f>
        <v>0</v>
      </c>
    </row>
    <row r="133" spans="1:6" s="172" customFormat="1" ht="7.5" customHeight="1">
      <c r="A133" s="166"/>
      <c r="B133" s="167"/>
      <c r="C133" s="168"/>
      <c r="D133" s="169"/>
      <c r="E133" s="170"/>
      <c r="F133" s="171"/>
    </row>
    <row r="134" spans="1:6" s="172" customFormat="1">
      <c r="A134" s="166"/>
      <c r="B134" s="167" t="str">
        <f>B43</f>
        <v>MONTAŽNA DELA</v>
      </c>
      <c r="C134" s="168" t="s">
        <v>91</v>
      </c>
      <c r="D134" s="169"/>
      <c r="E134" s="170"/>
      <c r="F134" s="171">
        <f>+F106</f>
        <v>0</v>
      </c>
    </row>
    <row r="135" spans="1:6" s="172" customFormat="1" ht="7.5" customHeight="1">
      <c r="A135" s="166"/>
      <c r="B135" s="167"/>
      <c r="C135" s="168"/>
      <c r="D135" s="169"/>
      <c r="E135" s="170"/>
      <c r="F135" s="171"/>
    </row>
    <row r="136" spans="1:6" s="172" customFormat="1">
      <c r="A136" s="166"/>
      <c r="B136" s="167" t="str">
        <f>B108</f>
        <v>URBANA OPREMA</v>
      </c>
      <c r="C136" s="168" t="s">
        <v>91</v>
      </c>
      <c r="D136" s="169"/>
      <c r="E136" s="170"/>
      <c r="F136" s="171">
        <f>+F126</f>
        <v>0</v>
      </c>
    </row>
    <row r="137" spans="1:6" ht="9.9499999999999993" customHeight="1" thickBot="1">
      <c r="A137" s="160"/>
      <c r="B137" s="161"/>
      <c r="C137" s="162"/>
      <c r="D137" s="163"/>
      <c r="E137" s="164"/>
      <c r="F137" s="165"/>
    </row>
    <row r="138" spans="1:6" s="124" customFormat="1" thickTop="1">
      <c r="A138" s="132"/>
      <c r="B138" s="123"/>
      <c r="C138" s="140"/>
      <c r="D138" s="155"/>
      <c r="E138" s="156"/>
      <c r="F138" s="139"/>
    </row>
    <row r="139" spans="1:6" s="172" customFormat="1">
      <c r="A139" s="166"/>
      <c r="B139" s="167" t="str">
        <f>B4&amp;(" SKUPAJ brez DDV")</f>
        <v>PEROVO SKUPAJ brez DDV</v>
      </c>
      <c r="C139" s="168" t="s">
        <v>91</v>
      </c>
      <c r="D139" s="169"/>
      <c r="E139" s="170"/>
      <c r="F139" s="171">
        <f>SUM(F132:F136)</f>
        <v>0</v>
      </c>
    </row>
    <row r="140" spans="1:6" ht="5.25" customHeight="1">
      <c r="A140" s="109"/>
      <c r="B140" s="110"/>
      <c r="C140" s="183"/>
      <c r="D140" s="184"/>
      <c r="E140" s="185"/>
      <c r="F140" s="186"/>
    </row>
    <row r="141" spans="1:6" s="124" customFormat="1" ht="15.95" customHeight="1">
      <c r="A141" s="132"/>
      <c r="B141" s="187" t="s">
        <v>153</v>
      </c>
      <c r="C141" s="168" t="s">
        <v>91</v>
      </c>
      <c r="D141" s="154"/>
      <c r="E141" s="188"/>
      <c r="F141" s="189">
        <f>+F139*22%</f>
        <v>0</v>
      </c>
    </row>
    <row r="142" spans="1:6" ht="9.75" customHeight="1" thickBot="1">
      <c r="A142" s="160"/>
      <c r="B142" s="161"/>
      <c r="C142" s="161"/>
      <c r="D142" s="162"/>
      <c r="E142" s="190"/>
      <c r="F142" s="191"/>
    </row>
    <row r="143" spans="1:6" s="172" customFormat="1" ht="9" customHeight="1" thickTop="1">
      <c r="A143" s="166"/>
      <c r="B143" s="167"/>
      <c r="C143" s="168"/>
      <c r="D143" s="169"/>
      <c r="E143" s="170"/>
      <c r="F143" s="171"/>
    </row>
    <row r="144" spans="1:6" s="172" customFormat="1">
      <c r="A144" s="166"/>
      <c r="B144" s="167" t="str">
        <f>B4&amp;(" SKUPAJ z DDV")</f>
        <v>PEROVO SKUPAJ z DDV</v>
      </c>
      <c r="C144" s="168" t="s">
        <v>91</v>
      </c>
      <c r="D144" s="169"/>
      <c r="E144" s="170"/>
      <c r="F144" s="171">
        <f>+F139+F141</f>
        <v>0</v>
      </c>
    </row>
    <row r="145" spans="1:6" s="172" customFormat="1">
      <c r="A145" s="166"/>
      <c r="B145" s="167"/>
      <c r="C145" s="168"/>
      <c r="D145" s="169"/>
      <c r="E145" s="170"/>
      <c r="F145" s="171"/>
    </row>
    <row r="146" spans="1:6" s="172" customFormat="1">
      <c r="A146" s="166"/>
      <c r="B146" s="167"/>
      <c r="C146" s="168"/>
      <c r="D146" s="169"/>
      <c r="E146" s="170"/>
      <c r="F146" s="171"/>
    </row>
    <row r="149" spans="1:6">
      <c r="F149" s="196"/>
    </row>
  </sheetData>
  <sheetProtection algorithmName="SHA-512" hashValue="YHrU+4Pdq07C0Km9mzrgk8uJsrDjqrfw8+b14AN/e+0bDpnxaaOstY31szHRmr7vMuztJ5DT2QOElYb8srCReg==" saltValue="RVD1bIW/vmgehfk4UR9J1g==" spinCount="100000" sheet="1" objects="1" scenarios="1" selectLockedCells="1"/>
  <mergeCells count="1">
    <mergeCell ref="B6:E6"/>
  </mergeCells>
  <pageMargins left="0.39370078740157483" right="7.874015748031496E-2" top="0.59055118110236227" bottom="0.59055118110236227" header="0.15748031496062992" footer="0.15748031496062992"/>
  <pageSetup paperSize="9" scale="97" orientation="portrait" r:id="rId1"/>
  <headerFooter alignWithMargins="0">
    <oddHeader>&amp;C&amp;9ELGOM 19-067-C PZI&amp;R&amp;9Stran &amp;P od &amp;N</oddHeader>
    <oddFooter>&amp;L&amp;9Postaja &amp;A&amp;C&amp;9POSTAJE ZA KOLESA&amp;R&amp;9POPIS</oddFooter>
  </headerFooter>
  <rowBreaks count="4" manualBreakCount="4">
    <brk id="42" max="5" man="1"/>
    <brk id="59" max="5" man="1"/>
    <brk id="83" max="5" man="1"/>
    <brk id="10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9"/>
  <sheetViews>
    <sheetView showWhiteSpace="0" view="pageBreakPreview" zoomScale="150" zoomScaleNormal="100" zoomScaleSheetLayoutView="150" workbookViewId="0">
      <selection activeCell="E8" sqref="E8"/>
    </sheetView>
  </sheetViews>
  <sheetFormatPr defaultColWidth="8.85546875" defaultRowHeight="15"/>
  <cols>
    <col min="1" max="1" width="7.140625" style="87" customWidth="1"/>
    <col min="2" max="2" width="35.42578125" style="33" customWidth="1"/>
    <col min="3" max="3" width="4.7109375" style="33" customWidth="1"/>
    <col min="4" max="4" width="8.5703125" style="33" customWidth="1"/>
    <col min="5" max="5" width="8.140625" style="100" customWidth="1"/>
    <col min="6" max="6" width="13.42578125" style="33" customWidth="1"/>
    <col min="7" max="7" width="10.140625" style="33" bestFit="1" customWidth="1"/>
    <col min="8" max="8" width="8.85546875" style="33"/>
    <col min="9" max="9" width="0" style="33" hidden="1" customWidth="1"/>
    <col min="10" max="10" width="16.28515625" style="33" hidden="1" customWidth="1"/>
    <col min="11" max="11" width="16.42578125" style="33" hidden="1" customWidth="1"/>
    <col min="12" max="12" width="15.7109375" style="33" hidden="1" customWidth="1"/>
    <col min="13" max="13" width="0" style="33" hidden="1" customWidth="1"/>
    <col min="14" max="16384" width="8.85546875" style="33"/>
  </cols>
  <sheetData>
    <row r="1" spans="1:16" ht="32.25" customHeight="1">
      <c r="A1" s="213" t="s">
        <v>56</v>
      </c>
      <c r="B1" s="213"/>
      <c r="C1" s="213"/>
      <c r="D1" s="213"/>
      <c r="E1" s="213"/>
      <c r="F1" s="213"/>
      <c r="G1" s="34"/>
      <c r="H1" s="34"/>
    </row>
    <row r="2" spans="1:16" ht="32.25" customHeight="1">
      <c r="A2" s="213" t="s">
        <v>179</v>
      </c>
      <c r="B2" s="213"/>
      <c r="C2" s="213"/>
      <c r="D2" s="213"/>
      <c r="E2" s="213"/>
      <c r="F2" s="213"/>
      <c r="G2" s="34"/>
      <c r="H2" s="34"/>
    </row>
    <row r="3" spans="1:16" ht="15.75" thickBot="1">
      <c r="A3" s="35"/>
      <c r="B3" s="34"/>
      <c r="C3" s="34"/>
      <c r="D3" s="34"/>
      <c r="E3" s="95"/>
      <c r="F3" s="34"/>
      <c r="G3" s="34"/>
      <c r="H3" s="34"/>
    </row>
    <row r="4" spans="1:16" ht="15.75" thickBot="1">
      <c r="A4" s="37"/>
      <c r="B4" s="38" t="s">
        <v>0</v>
      </c>
      <c r="C4" s="38" t="s">
        <v>1</v>
      </c>
      <c r="D4" s="39" t="s">
        <v>2</v>
      </c>
      <c r="E4" s="40" t="s">
        <v>3</v>
      </c>
      <c r="F4" s="41" t="s">
        <v>4</v>
      </c>
      <c r="G4" s="34"/>
      <c r="H4" s="34"/>
    </row>
    <row r="5" spans="1:16">
      <c r="A5" s="35"/>
      <c r="B5" s="34"/>
      <c r="C5" s="34"/>
      <c r="D5" s="34"/>
      <c r="E5" s="95"/>
      <c r="F5" s="34"/>
      <c r="G5" s="34"/>
      <c r="H5" s="34"/>
    </row>
    <row r="6" spans="1:16">
      <c r="A6" s="42" t="s">
        <v>19</v>
      </c>
      <c r="B6" s="43" t="s">
        <v>5</v>
      </c>
      <c r="C6" s="44"/>
      <c r="D6" s="44"/>
      <c r="E6" s="45"/>
      <c r="F6" s="44"/>
      <c r="G6" s="34"/>
      <c r="H6" s="34"/>
      <c r="J6" s="33" t="s">
        <v>16</v>
      </c>
      <c r="K6" s="33" t="s">
        <v>17</v>
      </c>
      <c r="L6" s="33" t="s">
        <v>18</v>
      </c>
    </row>
    <row r="7" spans="1:16">
      <c r="A7" s="46"/>
      <c r="B7" s="47"/>
      <c r="C7" s="47"/>
      <c r="D7" s="47"/>
      <c r="E7" s="36"/>
      <c r="F7" s="47"/>
      <c r="G7" s="34"/>
      <c r="H7" s="34"/>
    </row>
    <row r="8" spans="1:16" ht="39" customHeight="1">
      <c r="A8" s="48" t="s">
        <v>20</v>
      </c>
      <c r="B8" s="49" t="s">
        <v>51</v>
      </c>
      <c r="C8" s="50" t="s">
        <v>7</v>
      </c>
      <c r="D8" s="51">
        <v>15</v>
      </c>
      <c r="E8" s="1"/>
      <c r="F8" s="51">
        <f>+D8*E8</f>
        <v>0</v>
      </c>
      <c r="G8" s="34"/>
      <c r="H8" s="34"/>
      <c r="J8" s="52">
        <v>750</v>
      </c>
      <c r="K8" s="33">
        <v>140</v>
      </c>
      <c r="L8" s="33">
        <v>550</v>
      </c>
      <c r="P8" s="53"/>
    </row>
    <row r="9" spans="1:16" ht="46.5" customHeight="1">
      <c r="A9" s="48" t="s">
        <v>21</v>
      </c>
      <c r="B9" s="54" t="s">
        <v>41</v>
      </c>
      <c r="C9" s="55" t="s">
        <v>6</v>
      </c>
      <c r="D9" s="56">
        <v>15</v>
      </c>
      <c r="E9" s="89"/>
      <c r="F9" s="51">
        <f>+D9*E9</f>
        <v>0</v>
      </c>
      <c r="G9" s="34"/>
      <c r="H9" s="34"/>
      <c r="J9" s="52">
        <v>1150</v>
      </c>
      <c r="K9" s="33">
        <v>573</v>
      </c>
      <c r="L9" s="33">
        <v>2380</v>
      </c>
    </row>
    <row r="10" spans="1:16" ht="39" customHeight="1">
      <c r="A10" s="48" t="s">
        <v>22</v>
      </c>
      <c r="B10" s="54" t="s">
        <v>15</v>
      </c>
      <c r="C10" s="55" t="s">
        <v>8</v>
      </c>
      <c r="D10" s="56">
        <v>18</v>
      </c>
      <c r="E10" s="89"/>
      <c r="F10" s="51">
        <f>+D10*E10</f>
        <v>0</v>
      </c>
      <c r="G10" s="34"/>
      <c r="H10" s="34"/>
      <c r="J10" s="52">
        <v>100</v>
      </c>
      <c r="K10" s="33">
        <v>37</v>
      </c>
      <c r="L10" s="33">
        <v>20</v>
      </c>
    </row>
    <row r="11" spans="1:16" ht="51.95" customHeight="1">
      <c r="A11" s="48" t="s">
        <v>164</v>
      </c>
      <c r="B11" s="54" t="s">
        <v>165</v>
      </c>
      <c r="C11" s="55" t="s">
        <v>8</v>
      </c>
      <c r="D11" s="56">
        <v>6</v>
      </c>
      <c r="E11" s="89"/>
      <c r="F11" s="51">
        <f>+D11*E11</f>
        <v>0</v>
      </c>
      <c r="G11" s="34"/>
      <c r="H11" s="34"/>
      <c r="J11" s="52"/>
    </row>
    <row r="12" spans="1:16" s="64" customFormat="1" ht="23.25" customHeight="1" thickBot="1">
      <c r="A12" s="58"/>
      <c r="B12" s="59" t="s">
        <v>35</v>
      </c>
      <c r="C12" s="60"/>
      <c r="D12" s="60"/>
      <c r="E12" s="90"/>
      <c r="F12" s="62">
        <f>SUM(F8:F11)</f>
        <v>0</v>
      </c>
      <c r="G12" s="63"/>
      <c r="H12" s="63"/>
      <c r="J12" s="65"/>
    </row>
    <row r="13" spans="1:16" ht="23.25" customHeight="1">
      <c r="A13" s="35"/>
      <c r="B13" s="66"/>
      <c r="C13" s="67"/>
      <c r="D13" s="68"/>
      <c r="E13" s="94"/>
      <c r="F13" s="67"/>
      <c r="G13" s="34"/>
      <c r="H13" s="34"/>
      <c r="J13" s="67"/>
    </row>
    <row r="14" spans="1:16">
      <c r="A14" s="42" t="s">
        <v>23</v>
      </c>
      <c r="B14" s="43" t="s">
        <v>9</v>
      </c>
      <c r="C14" s="70"/>
      <c r="D14" s="71"/>
      <c r="E14" s="202"/>
      <c r="F14" s="70"/>
      <c r="G14" s="34"/>
      <c r="H14" s="34"/>
      <c r="J14" s="67"/>
    </row>
    <row r="15" spans="1:16">
      <c r="A15" s="35"/>
      <c r="B15" s="66"/>
      <c r="C15" s="67"/>
      <c r="D15" s="68"/>
      <c r="E15" s="94"/>
      <c r="F15" s="67"/>
      <c r="G15" s="34"/>
      <c r="H15" s="34"/>
      <c r="J15" s="67"/>
    </row>
    <row r="16" spans="1:16" ht="78.599999999999994" customHeight="1">
      <c r="A16" s="73" t="s">
        <v>24</v>
      </c>
      <c r="B16" s="54" t="s">
        <v>57</v>
      </c>
      <c r="C16" s="55" t="s">
        <v>10</v>
      </c>
      <c r="D16" s="68">
        <f>20*0.2</f>
        <v>4</v>
      </c>
      <c r="E16" s="89"/>
      <c r="F16" s="68">
        <f>+D16*E16</f>
        <v>0</v>
      </c>
      <c r="G16" s="34"/>
      <c r="H16" s="34"/>
      <c r="J16" s="52">
        <f>1092+300+160+300+1736</f>
        <v>3588</v>
      </c>
      <c r="K16" s="33">
        <f>6*0.7*140+1.5*0.4*140+100</f>
        <v>771.99999999999989</v>
      </c>
      <c r="L16" s="33">
        <f>7*0.7*550+1.5*0.4*550</f>
        <v>3024.9999999999995</v>
      </c>
    </row>
    <row r="17" spans="1:12" ht="45.6" customHeight="1">
      <c r="A17" s="73" t="s">
        <v>25</v>
      </c>
      <c r="B17" s="54" t="s">
        <v>52</v>
      </c>
      <c r="C17" s="55" t="s">
        <v>6</v>
      </c>
      <c r="D17" s="68">
        <v>20</v>
      </c>
      <c r="E17" s="89"/>
      <c r="F17" s="68">
        <f>+D17*E17</f>
        <v>0</v>
      </c>
      <c r="G17" s="34"/>
      <c r="H17" s="34"/>
      <c r="J17" s="52">
        <f>1600+2240+200+200+200+300+100+300</f>
        <v>5140</v>
      </c>
      <c r="K17" s="33">
        <f>7*140+100</f>
        <v>1080</v>
      </c>
      <c r="L17" s="33">
        <f>550*8</f>
        <v>4400</v>
      </c>
    </row>
    <row r="18" spans="1:12" ht="60" customHeight="1">
      <c r="A18" s="73" t="s">
        <v>26</v>
      </c>
      <c r="B18" s="54" t="s">
        <v>166</v>
      </c>
      <c r="C18" s="55" t="s">
        <v>6</v>
      </c>
      <c r="D18" s="68">
        <v>5</v>
      </c>
      <c r="E18" s="89"/>
      <c r="F18" s="68">
        <f>+D18*E18</f>
        <v>0</v>
      </c>
      <c r="G18" s="34"/>
      <c r="H18" s="34"/>
      <c r="J18" s="52"/>
    </row>
    <row r="19" spans="1:12" s="64" customFormat="1" ht="15.75" thickBot="1">
      <c r="A19" s="74"/>
      <c r="B19" s="59" t="s">
        <v>34</v>
      </c>
      <c r="C19" s="60"/>
      <c r="D19" s="60"/>
      <c r="E19" s="90"/>
      <c r="F19" s="62">
        <f>SUM(F16:F18)</f>
        <v>0</v>
      </c>
      <c r="G19" s="63"/>
      <c r="H19" s="63"/>
      <c r="J19" s="65"/>
    </row>
    <row r="20" spans="1:12" ht="30" customHeight="1">
      <c r="A20" s="35"/>
      <c r="B20" s="66"/>
      <c r="C20" s="67"/>
      <c r="D20" s="68" t="s">
        <v>36</v>
      </c>
      <c r="E20" s="94"/>
      <c r="F20" s="67"/>
      <c r="G20" s="34"/>
      <c r="H20" s="34"/>
      <c r="J20" s="67"/>
    </row>
    <row r="21" spans="1:12">
      <c r="A21" s="42" t="s">
        <v>27</v>
      </c>
      <c r="B21" s="43" t="s">
        <v>48</v>
      </c>
      <c r="C21" s="70"/>
      <c r="D21" s="71"/>
      <c r="E21" s="202"/>
      <c r="F21" s="70"/>
      <c r="G21" s="34"/>
      <c r="H21" s="34"/>
      <c r="J21" s="67"/>
    </row>
    <row r="22" spans="1:12">
      <c r="A22" s="35"/>
      <c r="B22" s="66"/>
      <c r="C22" s="67"/>
      <c r="D22" s="68"/>
      <c r="E22" s="94"/>
      <c r="F22" s="67"/>
      <c r="G22" s="34"/>
      <c r="H22" s="34"/>
      <c r="J22" s="67"/>
    </row>
    <row r="23" spans="1:12" ht="79.5" customHeight="1">
      <c r="A23" s="73" t="s">
        <v>28</v>
      </c>
      <c r="B23" s="75" t="s">
        <v>42</v>
      </c>
      <c r="C23" s="76" t="s">
        <v>8</v>
      </c>
      <c r="D23" s="77">
        <v>22</v>
      </c>
      <c r="E23" s="93"/>
      <c r="F23" s="77">
        <f>+D23*E23</f>
        <v>0</v>
      </c>
      <c r="G23" s="34"/>
      <c r="H23" s="34"/>
      <c r="J23" s="67"/>
    </row>
    <row r="24" spans="1:12" ht="0.75" customHeight="1">
      <c r="A24" s="73"/>
      <c r="B24" s="75"/>
      <c r="C24" s="76"/>
      <c r="D24" s="77"/>
      <c r="E24" s="93"/>
      <c r="F24" s="77"/>
      <c r="G24" s="34"/>
      <c r="H24" s="34"/>
      <c r="J24" s="67"/>
    </row>
    <row r="25" spans="1:12">
      <c r="A25" s="73"/>
      <c r="B25" s="75"/>
      <c r="C25" s="76"/>
      <c r="D25" s="77"/>
      <c r="E25" s="93"/>
      <c r="F25" s="77"/>
      <c r="G25" s="34"/>
      <c r="H25" s="34"/>
      <c r="J25" s="67"/>
    </row>
    <row r="26" spans="1:12" ht="60">
      <c r="A26" s="73" t="s">
        <v>29</v>
      </c>
      <c r="B26" s="75" t="s">
        <v>43</v>
      </c>
      <c r="C26" s="76" t="s">
        <v>6</v>
      </c>
      <c r="D26" s="77">
        <f>20*0.05</f>
        <v>1</v>
      </c>
      <c r="E26" s="93"/>
      <c r="F26" s="77">
        <f t="shared" ref="F26:F31" si="0">+D26*E26</f>
        <v>0</v>
      </c>
      <c r="G26" s="34"/>
      <c r="H26" s="34"/>
      <c r="J26" s="67"/>
    </row>
    <row r="27" spans="1:12" ht="75">
      <c r="A27" s="73" t="s">
        <v>30</v>
      </c>
      <c r="B27" s="75" t="s">
        <v>44</v>
      </c>
      <c r="C27" s="76" t="s">
        <v>45</v>
      </c>
      <c r="D27" s="77">
        <v>345</v>
      </c>
      <c r="E27" s="93"/>
      <c r="F27" s="77">
        <f t="shared" si="0"/>
        <v>0</v>
      </c>
      <c r="G27" s="34"/>
      <c r="H27" s="34"/>
      <c r="J27" s="67"/>
    </row>
    <row r="28" spans="1:12" ht="75">
      <c r="A28" s="73" t="s">
        <v>31</v>
      </c>
      <c r="B28" s="75" t="s">
        <v>46</v>
      </c>
      <c r="C28" s="76" t="s">
        <v>10</v>
      </c>
      <c r="D28" s="77">
        <f>20*0.2</f>
        <v>4</v>
      </c>
      <c r="E28" s="93"/>
      <c r="F28" s="77">
        <f t="shared" si="0"/>
        <v>0</v>
      </c>
      <c r="G28" s="34"/>
      <c r="H28" s="34"/>
      <c r="J28" s="67"/>
    </row>
    <row r="29" spans="1:12" ht="75">
      <c r="A29" s="73" t="s">
        <v>49</v>
      </c>
      <c r="B29" s="75" t="s">
        <v>47</v>
      </c>
      <c r="C29" s="76" t="s">
        <v>8</v>
      </c>
      <c r="D29" s="77">
        <v>8</v>
      </c>
      <c r="E29" s="93"/>
      <c r="F29" s="77">
        <f t="shared" si="0"/>
        <v>0</v>
      </c>
      <c r="G29" s="34"/>
      <c r="H29" s="34"/>
      <c r="J29" s="67"/>
    </row>
    <row r="30" spans="1:12" ht="75">
      <c r="A30" s="73" t="s">
        <v>55</v>
      </c>
      <c r="B30" s="49" t="s">
        <v>54</v>
      </c>
      <c r="C30" s="50" t="s">
        <v>10</v>
      </c>
      <c r="D30" s="51">
        <v>0.85</v>
      </c>
      <c r="E30" s="1"/>
      <c r="F30" s="77">
        <f t="shared" si="0"/>
        <v>0</v>
      </c>
      <c r="G30" s="34"/>
      <c r="H30" s="34"/>
      <c r="J30" s="67"/>
    </row>
    <row r="31" spans="1:12" s="199" customFormat="1" ht="105">
      <c r="A31" s="197" t="s">
        <v>167</v>
      </c>
      <c r="B31" s="198" t="s">
        <v>168</v>
      </c>
      <c r="C31" s="50" t="s">
        <v>8</v>
      </c>
      <c r="D31" s="51">
        <v>6</v>
      </c>
      <c r="E31" s="1"/>
      <c r="F31" s="77">
        <f t="shared" si="0"/>
        <v>0</v>
      </c>
    </row>
    <row r="32" spans="1:12" ht="15.75" thickBot="1">
      <c r="A32" s="74"/>
      <c r="B32" s="59" t="s">
        <v>53</v>
      </c>
      <c r="C32" s="60"/>
      <c r="D32" s="60"/>
      <c r="E32" s="90"/>
      <c r="F32" s="62">
        <f>SUM(F23:F31)</f>
        <v>0</v>
      </c>
      <c r="G32" s="34"/>
      <c r="H32" s="34"/>
      <c r="J32" s="67"/>
    </row>
    <row r="33" spans="1:12">
      <c r="A33" s="73"/>
      <c r="B33" s="75"/>
      <c r="C33" s="76"/>
      <c r="D33" s="77"/>
      <c r="E33" s="93"/>
      <c r="F33" s="77"/>
      <c r="G33" s="34"/>
      <c r="H33" s="34"/>
      <c r="J33" s="67"/>
    </row>
    <row r="34" spans="1:12">
      <c r="A34" s="73"/>
      <c r="B34" s="75"/>
      <c r="C34" s="76"/>
      <c r="D34" s="77"/>
      <c r="E34" s="93"/>
      <c r="F34" s="77"/>
      <c r="G34" s="34"/>
      <c r="H34" s="34"/>
      <c r="J34" s="67"/>
    </row>
    <row r="35" spans="1:12">
      <c r="A35" s="35"/>
      <c r="B35" s="66"/>
      <c r="C35" s="67"/>
      <c r="D35" s="68"/>
      <c r="E35" s="94"/>
      <c r="F35" s="67"/>
      <c r="G35" s="34"/>
      <c r="H35" s="34"/>
      <c r="J35" s="67"/>
    </row>
    <row r="36" spans="1:12">
      <c r="A36" s="35"/>
      <c r="B36" s="66"/>
      <c r="C36" s="67"/>
      <c r="D36" s="68"/>
      <c r="E36" s="94"/>
      <c r="F36" s="67"/>
      <c r="G36" s="34"/>
      <c r="H36" s="34"/>
      <c r="J36" s="67"/>
    </row>
    <row r="37" spans="1:12">
      <c r="A37" s="200" t="s">
        <v>32</v>
      </c>
      <c r="B37" s="201" t="s">
        <v>169</v>
      </c>
      <c r="C37" s="79"/>
      <c r="D37" s="68"/>
      <c r="E37" s="91"/>
      <c r="F37" s="79"/>
      <c r="G37" s="34"/>
      <c r="H37" s="34"/>
      <c r="J37" s="79"/>
    </row>
    <row r="38" spans="1:12">
      <c r="A38" s="46"/>
      <c r="B38" s="80"/>
      <c r="C38" s="79"/>
      <c r="D38" s="68"/>
      <c r="E38" s="91"/>
      <c r="F38" s="79"/>
      <c r="G38" s="34"/>
      <c r="H38" s="34"/>
      <c r="J38" s="79"/>
    </row>
    <row r="39" spans="1:12" ht="48" customHeight="1">
      <c r="A39" s="73" t="s">
        <v>33</v>
      </c>
      <c r="B39" s="54" t="s">
        <v>170</v>
      </c>
      <c r="C39" s="55" t="s">
        <v>10</v>
      </c>
      <c r="D39" s="68">
        <f>2.5</f>
        <v>2.5</v>
      </c>
      <c r="E39" s="89"/>
      <c r="F39" s="68">
        <f>+D39*E39</f>
        <v>0</v>
      </c>
      <c r="G39" s="34"/>
      <c r="H39" s="34"/>
      <c r="I39" s="33">
        <f>200+550+140</f>
        <v>890</v>
      </c>
      <c r="J39" s="52">
        <v>3220</v>
      </c>
      <c r="K39" s="33">
        <f>140*6*0.5+140*1.5*0.2+100</f>
        <v>562</v>
      </c>
      <c r="L39" s="33">
        <f>550*7*0.5+1.5*0.2*550</f>
        <v>2090</v>
      </c>
    </row>
    <row r="40" spans="1:12" ht="57.75" customHeight="1">
      <c r="A40" s="73" t="s">
        <v>29</v>
      </c>
      <c r="B40" s="80" t="s">
        <v>171</v>
      </c>
      <c r="C40" s="55" t="s">
        <v>6</v>
      </c>
      <c r="D40" s="68">
        <v>2</v>
      </c>
      <c r="E40" s="89"/>
      <c r="F40" s="68">
        <f>+D40*E40</f>
        <v>0</v>
      </c>
      <c r="G40" s="34"/>
      <c r="H40" s="34"/>
      <c r="J40" s="79">
        <f>200+3163</f>
        <v>3363</v>
      </c>
      <c r="K40" s="33">
        <v>830</v>
      </c>
      <c r="L40" s="33">
        <f>550*5.75+120</f>
        <v>3282.5</v>
      </c>
    </row>
    <row r="41" spans="1:12" ht="53.25" customHeight="1">
      <c r="A41" s="73" t="s">
        <v>30</v>
      </c>
      <c r="B41" s="80" t="s">
        <v>172</v>
      </c>
      <c r="C41" s="55" t="s">
        <v>6</v>
      </c>
      <c r="D41" s="68">
        <v>2</v>
      </c>
      <c r="E41" s="89"/>
      <c r="F41" s="68">
        <f>+D41*E41</f>
        <v>0</v>
      </c>
      <c r="G41" s="34"/>
      <c r="H41" s="34"/>
      <c r="J41" s="79">
        <f>+J40-200</f>
        <v>3163</v>
      </c>
      <c r="K41" s="33">
        <v>830</v>
      </c>
      <c r="L41" s="33">
        <f>+L40-120</f>
        <v>3162.5</v>
      </c>
    </row>
    <row r="42" spans="1:12" ht="15.75" thickBot="1">
      <c r="A42" s="74"/>
      <c r="B42" s="59" t="s">
        <v>173</v>
      </c>
      <c r="C42" s="60"/>
      <c r="D42" s="60"/>
      <c r="E42" s="90"/>
      <c r="F42" s="62">
        <f>SUM(F39:F41)</f>
        <v>0</v>
      </c>
      <c r="G42" s="34"/>
      <c r="H42" s="34"/>
      <c r="J42" s="81"/>
    </row>
    <row r="43" spans="1:12">
      <c r="A43" s="35"/>
      <c r="B43" s="66"/>
      <c r="C43" s="67"/>
      <c r="D43" s="68"/>
      <c r="E43" s="96"/>
      <c r="F43" s="67"/>
      <c r="G43" s="34"/>
      <c r="H43" s="34"/>
      <c r="J43" s="67"/>
    </row>
    <row r="44" spans="1:12">
      <c r="A44" s="35"/>
      <c r="B44" s="80"/>
      <c r="C44" s="47"/>
      <c r="D44" s="47"/>
      <c r="E44" s="36"/>
      <c r="F44" s="47"/>
      <c r="G44" s="34"/>
      <c r="H44" s="34"/>
    </row>
    <row r="45" spans="1:12" ht="19.5" thickBot="1">
      <c r="A45" s="82"/>
      <c r="B45" s="83" t="s">
        <v>39</v>
      </c>
      <c r="C45" s="83"/>
      <c r="D45" s="83"/>
      <c r="E45" s="84"/>
      <c r="F45" s="85">
        <f>+F42+F32+F19+F12</f>
        <v>0</v>
      </c>
      <c r="G45" s="34"/>
      <c r="H45" s="34"/>
    </row>
    <row r="46" spans="1:12">
      <c r="A46" s="35"/>
      <c r="B46" s="66"/>
      <c r="C46" s="34"/>
      <c r="D46" s="34"/>
      <c r="E46" s="95"/>
      <c r="F46" s="86"/>
      <c r="G46" s="34"/>
      <c r="H46" s="34"/>
    </row>
    <row r="47" spans="1:12">
      <c r="A47" s="35"/>
      <c r="B47" s="66"/>
      <c r="C47" s="34"/>
      <c r="D47" s="34"/>
      <c r="E47" s="95"/>
      <c r="F47" s="34"/>
      <c r="G47" s="34"/>
      <c r="H47" s="34"/>
    </row>
    <row r="48" spans="1:12">
      <c r="A48" s="35"/>
      <c r="B48" s="66"/>
      <c r="C48" s="34"/>
      <c r="D48" s="34"/>
      <c r="E48" s="95"/>
      <c r="F48" s="34"/>
      <c r="G48" s="34"/>
      <c r="H48" s="34"/>
    </row>
    <row r="49" spans="1:8">
      <c r="A49" s="35"/>
      <c r="B49" s="66"/>
      <c r="C49" s="34"/>
      <c r="D49" s="34"/>
      <c r="E49" s="95"/>
      <c r="F49" s="34"/>
      <c r="G49" s="34"/>
      <c r="H49" s="34"/>
    </row>
    <row r="50" spans="1:8">
      <c r="A50" s="35"/>
      <c r="B50" s="66"/>
      <c r="C50" s="34"/>
      <c r="D50" s="34"/>
      <c r="E50" s="95"/>
      <c r="F50" s="34"/>
      <c r="G50" s="34"/>
      <c r="H50" s="34"/>
    </row>
    <row r="51" spans="1:8">
      <c r="A51" s="35"/>
      <c r="B51" s="66"/>
      <c r="C51" s="34"/>
      <c r="D51" s="34"/>
      <c r="E51" s="95"/>
      <c r="F51" s="34"/>
      <c r="G51" s="34"/>
      <c r="H51" s="34"/>
    </row>
    <row r="52" spans="1:8">
      <c r="A52" s="35"/>
      <c r="B52" s="66"/>
      <c r="C52" s="34"/>
      <c r="D52" s="34"/>
      <c r="E52" s="95"/>
      <c r="F52" s="34"/>
      <c r="G52" s="34"/>
      <c r="H52" s="34"/>
    </row>
    <row r="53" spans="1:8">
      <c r="A53" s="35"/>
      <c r="B53" s="66"/>
      <c r="C53" s="34"/>
      <c r="D53" s="34"/>
      <c r="E53" s="95"/>
      <c r="F53" s="34"/>
      <c r="G53" s="34"/>
      <c r="H53" s="34"/>
    </row>
    <row r="54" spans="1:8">
      <c r="A54" s="35"/>
      <c r="B54" s="66"/>
      <c r="C54" s="34"/>
      <c r="D54" s="34"/>
      <c r="E54" s="95"/>
      <c r="F54" s="34"/>
      <c r="G54" s="34"/>
      <c r="H54" s="34"/>
    </row>
    <row r="55" spans="1:8">
      <c r="A55" s="35"/>
      <c r="B55" s="66"/>
      <c r="C55" s="34"/>
      <c r="D55" s="34"/>
      <c r="E55" s="95"/>
      <c r="F55" s="34"/>
      <c r="G55" s="34"/>
      <c r="H55" s="34"/>
    </row>
    <row r="56" spans="1:8">
      <c r="A56" s="35"/>
      <c r="B56" s="66"/>
      <c r="C56" s="34"/>
      <c r="D56" s="34"/>
      <c r="E56" s="95"/>
      <c r="F56" s="34"/>
      <c r="G56" s="34"/>
      <c r="H56" s="34"/>
    </row>
    <row r="57" spans="1:8">
      <c r="A57" s="35"/>
      <c r="B57" s="66"/>
      <c r="C57" s="34"/>
      <c r="D57" s="34"/>
      <c r="E57" s="95"/>
      <c r="F57" s="34"/>
      <c r="G57" s="34"/>
      <c r="H57" s="34"/>
    </row>
    <row r="58" spans="1:8">
      <c r="A58" s="35"/>
      <c r="B58" s="66"/>
      <c r="C58" s="34"/>
      <c r="D58" s="34"/>
      <c r="E58" s="95"/>
      <c r="F58" s="34"/>
      <c r="G58" s="34"/>
      <c r="H58" s="34"/>
    </row>
    <row r="59" spans="1:8">
      <c r="A59" s="35"/>
      <c r="B59" s="66"/>
      <c r="C59" s="34"/>
      <c r="D59" s="34"/>
      <c r="E59" s="95"/>
      <c r="F59" s="34"/>
      <c r="G59" s="34"/>
      <c r="H59" s="34"/>
    </row>
    <row r="60" spans="1:8">
      <c r="A60" s="35"/>
      <c r="B60" s="66"/>
      <c r="C60" s="34"/>
      <c r="D60" s="34"/>
      <c r="E60" s="95"/>
      <c r="F60" s="34"/>
      <c r="G60" s="34"/>
      <c r="H60" s="34"/>
    </row>
    <row r="61" spans="1:8">
      <c r="A61" s="35"/>
      <c r="B61" s="66"/>
      <c r="C61" s="34"/>
      <c r="D61" s="34"/>
      <c r="E61" s="95"/>
      <c r="F61" s="34"/>
      <c r="G61" s="34"/>
      <c r="H61" s="34"/>
    </row>
    <row r="62" spans="1:8">
      <c r="A62" s="35"/>
      <c r="B62" s="66"/>
      <c r="C62" s="34"/>
      <c r="D62" s="34"/>
      <c r="E62" s="95"/>
      <c r="F62" s="34"/>
      <c r="G62" s="34"/>
      <c r="H62" s="34"/>
    </row>
    <row r="63" spans="1:8">
      <c r="A63" s="35"/>
      <c r="B63" s="66"/>
      <c r="C63" s="34"/>
      <c r="D63" s="34"/>
      <c r="E63" s="95"/>
      <c r="F63" s="34"/>
      <c r="G63" s="34"/>
      <c r="H63" s="34"/>
    </row>
    <row r="64" spans="1:8">
      <c r="A64" s="35"/>
      <c r="B64" s="66"/>
      <c r="C64" s="34"/>
      <c r="D64" s="34"/>
      <c r="E64" s="95"/>
      <c r="F64" s="34"/>
      <c r="G64" s="34"/>
      <c r="H64" s="34"/>
    </row>
    <row r="65" spans="1:8">
      <c r="A65" s="35"/>
      <c r="B65" s="66"/>
      <c r="C65" s="34"/>
      <c r="D65" s="34"/>
      <c r="E65" s="95"/>
      <c r="F65" s="34"/>
      <c r="G65" s="34"/>
      <c r="H65" s="34"/>
    </row>
    <row r="66" spans="1:8">
      <c r="A66" s="35"/>
      <c r="B66" s="66"/>
      <c r="C66" s="34"/>
      <c r="D66" s="34"/>
      <c r="E66" s="95"/>
      <c r="F66" s="34"/>
      <c r="G66" s="34"/>
      <c r="H66" s="34"/>
    </row>
    <row r="67" spans="1:8">
      <c r="A67" s="35"/>
      <c r="B67" s="66"/>
      <c r="C67" s="34"/>
      <c r="D67" s="34"/>
      <c r="E67" s="95"/>
      <c r="F67" s="34"/>
      <c r="G67" s="34"/>
      <c r="H67" s="34"/>
    </row>
    <row r="68" spans="1:8">
      <c r="A68" s="35"/>
      <c r="B68" s="66"/>
      <c r="C68" s="34"/>
      <c r="D68" s="34"/>
      <c r="E68" s="95"/>
      <c r="F68" s="34"/>
      <c r="G68" s="34"/>
      <c r="H68" s="34"/>
    </row>
    <row r="69" spans="1:8">
      <c r="A69" s="35"/>
      <c r="B69" s="66"/>
      <c r="C69" s="34"/>
      <c r="D69" s="34"/>
      <c r="E69" s="95"/>
      <c r="F69" s="34"/>
      <c r="G69" s="34"/>
      <c r="H69" s="34"/>
    </row>
    <row r="70" spans="1:8">
      <c r="A70" s="35"/>
      <c r="B70" s="66"/>
      <c r="C70" s="34"/>
      <c r="D70" s="34"/>
      <c r="E70" s="95"/>
      <c r="F70" s="34"/>
      <c r="G70" s="34"/>
      <c r="H70" s="34"/>
    </row>
    <row r="71" spans="1:8">
      <c r="A71" s="35"/>
      <c r="B71" s="66"/>
      <c r="C71" s="34"/>
      <c r="D71" s="34"/>
      <c r="E71" s="95"/>
      <c r="F71" s="34"/>
      <c r="G71" s="34"/>
      <c r="H71" s="34"/>
    </row>
    <row r="72" spans="1:8">
      <c r="A72" s="35"/>
      <c r="B72" s="66"/>
      <c r="C72" s="34"/>
      <c r="D72" s="34"/>
      <c r="E72" s="95"/>
      <c r="F72" s="34"/>
      <c r="G72" s="34"/>
      <c r="H72" s="34"/>
    </row>
    <row r="73" spans="1:8">
      <c r="A73" s="35"/>
      <c r="B73" s="66"/>
      <c r="C73" s="34"/>
      <c r="D73" s="34"/>
      <c r="E73" s="95"/>
      <c r="F73" s="34"/>
      <c r="G73" s="34"/>
      <c r="H73" s="34"/>
    </row>
    <row r="74" spans="1:8">
      <c r="A74" s="35"/>
      <c r="B74" s="66"/>
      <c r="C74" s="34"/>
      <c r="D74" s="34"/>
      <c r="E74" s="95"/>
      <c r="F74" s="34"/>
      <c r="G74" s="34"/>
      <c r="H74" s="34"/>
    </row>
    <row r="75" spans="1:8">
      <c r="A75" s="35"/>
      <c r="B75" s="66"/>
      <c r="C75" s="34"/>
      <c r="D75" s="34"/>
      <c r="E75" s="95"/>
      <c r="F75" s="34"/>
      <c r="G75" s="34"/>
      <c r="H75" s="34"/>
    </row>
    <row r="76" spans="1:8">
      <c r="A76" s="35"/>
      <c r="B76" s="66"/>
      <c r="C76" s="34"/>
      <c r="D76" s="34"/>
      <c r="E76" s="95"/>
      <c r="F76" s="34"/>
      <c r="G76" s="34"/>
      <c r="H76" s="34"/>
    </row>
    <row r="77" spans="1:8">
      <c r="A77" s="35"/>
      <c r="B77" s="66"/>
      <c r="C77" s="34"/>
      <c r="D77" s="34"/>
      <c r="E77" s="95"/>
      <c r="F77" s="34"/>
      <c r="G77" s="34"/>
      <c r="H77" s="34"/>
    </row>
    <row r="78" spans="1:8">
      <c r="A78" s="35"/>
      <c r="B78" s="66"/>
      <c r="C78" s="34"/>
      <c r="D78" s="34"/>
      <c r="E78" s="95"/>
      <c r="F78" s="34"/>
      <c r="G78" s="34"/>
      <c r="H78" s="34"/>
    </row>
    <row r="79" spans="1:8">
      <c r="A79" s="35"/>
      <c r="B79" s="66"/>
      <c r="C79" s="34"/>
      <c r="D79" s="34"/>
      <c r="E79" s="95"/>
      <c r="F79" s="34"/>
      <c r="G79" s="34"/>
      <c r="H79" s="34"/>
    </row>
    <row r="80" spans="1:8">
      <c r="A80" s="35"/>
      <c r="B80" s="66"/>
      <c r="C80" s="34"/>
      <c r="D80" s="34"/>
      <c r="E80" s="95"/>
      <c r="F80" s="34"/>
      <c r="G80" s="34"/>
      <c r="H80" s="34"/>
    </row>
    <row r="81" spans="1:8">
      <c r="A81" s="35"/>
      <c r="B81" s="66"/>
      <c r="C81" s="34"/>
      <c r="D81" s="34"/>
      <c r="E81" s="95"/>
      <c r="F81" s="34"/>
      <c r="G81" s="34"/>
      <c r="H81" s="34"/>
    </row>
    <row r="82" spans="1:8">
      <c r="A82" s="35"/>
      <c r="B82" s="66"/>
      <c r="C82" s="34"/>
      <c r="D82" s="34"/>
      <c r="E82" s="95"/>
      <c r="F82" s="34"/>
      <c r="G82" s="34"/>
      <c r="H82" s="34"/>
    </row>
    <row r="83" spans="1:8">
      <c r="A83" s="35"/>
      <c r="B83" s="66"/>
      <c r="C83" s="34"/>
      <c r="D83" s="34"/>
      <c r="E83" s="95"/>
      <c r="F83" s="34"/>
      <c r="G83" s="34"/>
      <c r="H83" s="34"/>
    </row>
    <row r="84" spans="1:8">
      <c r="A84" s="35"/>
      <c r="B84" s="66"/>
      <c r="C84" s="34"/>
      <c r="D84" s="34"/>
      <c r="E84" s="95"/>
      <c r="F84" s="34"/>
      <c r="G84" s="34"/>
      <c r="H84" s="34"/>
    </row>
    <row r="85" spans="1:8">
      <c r="A85" s="35"/>
      <c r="B85" s="66"/>
      <c r="C85" s="34"/>
      <c r="D85" s="34"/>
      <c r="E85" s="95"/>
      <c r="F85" s="34"/>
      <c r="G85" s="34"/>
      <c r="H85" s="34"/>
    </row>
    <row r="86" spans="1:8">
      <c r="A86" s="35"/>
      <c r="B86" s="66"/>
      <c r="C86" s="34"/>
      <c r="D86" s="34"/>
      <c r="E86" s="95"/>
      <c r="F86" s="34"/>
      <c r="G86" s="34"/>
      <c r="H86" s="34"/>
    </row>
    <row r="87" spans="1:8">
      <c r="A87" s="35"/>
      <c r="B87" s="66"/>
      <c r="C87" s="34"/>
      <c r="D87" s="34"/>
      <c r="E87" s="95"/>
      <c r="F87" s="34"/>
      <c r="G87" s="34"/>
      <c r="H87" s="34"/>
    </row>
    <row r="88" spans="1:8">
      <c r="A88" s="35"/>
      <c r="B88" s="66"/>
      <c r="C88" s="34"/>
      <c r="D88" s="34"/>
      <c r="E88" s="95"/>
      <c r="F88" s="34"/>
      <c r="G88" s="34"/>
      <c r="H88" s="34"/>
    </row>
    <row r="89" spans="1:8">
      <c r="A89" s="35"/>
      <c r="B89" s="66"/>
      <c r="C89" s="34"/>
      <c r="D89" s="34"/>
      <c r="E89" s="95"/>
      <c r="F89" s="34"/>
      <c r="G89" s="34"/>
      <c r="H89" s="34"/>
    </row>
    <row r="90" spans="1:8">
      <c r="A90" s="35"/>
      <c r="B90" s="66"/>
      <c r="C90" s="34"/>
      <c r="D90" s="34"/>
      <c r="E90" s="95"/>
      <c r="F90" s="34"/>
      <c r="G90" s="34"/>
      <c r="H90" s="34"/>
    </row>
    <row r="91" spans="1:8">
      <c r="A91" s="35"/>
      <c r="B91" s="66"/>
      <c r="C91" s="34"/>
      <c r="D91" s="34"/>
      <c r="E91" s="95"/>
      <c r="F91" s="34"/>
      <c r="G91" s="34"/>
      <c r="H91" s="34"/>
    </row>
    <row r="92" spans="1:8">
      <c r="A92" s="35"/>
      <c r="B92" s="66"/>
      <c r="C92" s="34"/>
      <c r="D92" s="34"/>
      <c r="E92" s="95"/>
      <c r="F92" s="34"/>
      <c r="G92" s="34"/>
      <c r="H92" s="34"/>
    </row>
    <row r="93" spans="1:8">
      <c r="A93" s="35"/>
      <c r="B93" s="66"/>
      <c r="C93" s="34"/>
      <c r="D93" s="34"/>
      <c r="E93" s="95"/>
      <c r="F93" s="34"/>
      <c r="G93" s="34"/>
      <c r="H93" s="34"/>
    </row>
    <row r="94" spans="1:8">
      <c r="A94" s="35"/>
      <c r="B94" s="66"/>
      <c r="C94" s="34"/>
      <c r="D94" s="34"/>
      <c r="E94" s="95"/>
      <c r="F94" s="34"/>
      <c r="G94" s="34"/>
      <c r="H94" s="34"/>
    </row>
    <row r="95" spans="1:8">
      <c r="A95" s="35"/>
      <c r="B95" s="66"/>
      <c r="C95" s="34"/>
      <c r="D95" s="34"/>
      <c r="E95" s="95"/>
      <c r="F95" s="34"/>
      <c r="G95" s="34"/>
      <c r="H95" s="34"/>
    </row>
    <row r="96" spans="1:8">
      <c r="A96" s="35"/>
      <c r="B96" s="66"/>
      <c r="C96" s="34"/>
      <c r="D96" s="34"/>
      <c r="E96" s="95"/>
      <c r="F96" s="34"/>
      <c r="G96" s="34"/>
      <c r="H96" s="34"/>
    </row>
    <row r="97" spans="1:8">
      <c r="A97" s="35"/>
      <c r="B97" s="66"/>
      <c r="C97" s="34"/>
      <c r="D97" s="34"/>
      <c r="E97" s="95"/>
      <c r="F97" s="34"/>
      <c r="G97" s="34"/>
      <c r="H97" s="34"/>
    </row>
    <row r="98" spans="1:8">
      <c r="A98" s="35"/>
      <c r="B98" s="66"/>
      <c r="C98" s="34"/>
      <c r="D98" s="34"/>
      <c r="E98" s="95"/>
      <c r="F98" s="34"/>
      <c r="G98" s="34"/>
      <c r="H98" s="34"/>
    </row>
    <row r="99" spans="1:8">
      <c r="A99" s="35"/>
      <c r="B99" s="66"/>
      <c r="C99" s="34"/>
      <c r="D99" s="34"/>
      <c r="E99" s="95"/>
      <c r="F99" s="34"/>
      <c r="G99" s="34"/>
      <c r="H99" s="34"/>
    </row>
    <row r="100" spans="1:8">
      <c r="A100" s="35"/>
      <c r="B100" s="66"/>
      <c r="C100" s="34"/>
      <c r="D100" s="34"/>
      <c r="E100" s="95"/>
      <c r="F100" s="34"/>
      <c r="G100" s="34"/>
      <c r="H100" s="34"/>
    </row>
    <row r="101" spans="1:8">
      <c r="A101" s="35"/>
      <c r="B101" s="66"/>
      <c r="C101" s="34"/>
      <c r="D101" s="34"/>
      <c r="E101" s="95"/>
      <c r="F101" s="34"/>
      <c r="G101" s="34"/>
      <c r="H101" s="34"/>
    </row>
    <row r="102" spans="1:8">
      <c r="A102" s="35"/>
      <c r="B102" s="66"/>
      <c r="C102" s="34"/>
      <c r="D102" s="34"/>
      <c r="E102" s="95"/>
      <c r="F102" s="34"/>
      <c r="G102" s="34"/>
      <c r="H102" s="34"/>
    </row>
    <row r="103" spans="1:8">
      <c r="A103" s="35"/>
      <c r="B103" s="66"/>
      <c r="C103" s="34"/>
      <c r="D103" s="34"/>
      <c r="E103" s="95"/>
      <c r="F103" s="34"/>
      <c r="G103" s="34"/>
      <c r="H103" s="34"/>
    </row>
    <row r="104" spans="1:8">
      <c r="A104" s="35"/>
      <c r="B104" s="66"/>
      <c r="C104" s="34"/>
      <c r="D104" s="34"/>
      <c r="E104" s="95"/>
      <c r="F104" s="34"/>
      <c r="G104" s="34"/>
      <c r="H104" s="34"/>
    </row>
    <row r="105" spans="1:8">
      <c r="A105" s="35"/>
      <c r="B105" s="66"/>
      <c r="C105" s="34"/>
      <c r="D105" s="34"/>
      <c r="E105" s="95"/>
      <c r="F105" s="34"/>
      <c r="G105" s="34"/>
      <c r="H105" s="34"/>
    </row>
    <row r="106" spans="1:8">
      <c r="A106" s="35"/>
      <c r="B106" s="66"/>
      <c r="C106" s="34"/>
      <c r="D106" s="34"/>
      <c r="E106" s="95"/>
      <c r="F106" s="34"/>
      <c r="G106" s="34"/>
      <c r="H106" s="34"/>
    </row>
    <row r="107" spans="1:8">
      <c r="A107" s="35"/>
      <c r="B107" s="66"/>
      <c r="C107" s="34"/>
      <c r="D107" s="34"/>
      <c r="E107" s="95"/>
      <c r="F107" s="34"/>
      <c r="G107" s="34"/>
      <c r="H107" s="34"/>
    </row>
    <row r="108" spans="1:8">
      <c r="A108" s="35"/>
      <c r="B108" s="66"/>
      <c r="C108" s="34"/>
      <c r="D108" s="34"/>
      <c r="E108" s="95"/>
      <c r="F108" s="34"/>
      <c r="G108" s="34"/>
      <c r="H108" s="34"/>
    </row>
    <row r="109" spans="1:8">
      <c r="A109" s="35"/>
      <c r="B109" s="66"/>
      <c r="C109" s="34"/>
      <c r="D109" s="34"/>
      <c r="E109" s="95"/>
      <c r="F109" s="34"/>
      <c r="G109" s="34"/>
      <c r="H109" s="34"/>
    </row>
    <row r="110" spans="1:8">
      <c r="A110" s="35"/>
      <c r="B110" s="66"/>
      <c r="C110" s="34"/>
      <c r="D110" s="34"/>
      <c r="E110" s="95"/>
      <c r="F110" s="34"/>
      <c r="G110" s="34"/>
      <c r="H110" s="34"/>
    </row>
    <row r="111" spans="1:8">
      <c r="A111" s="35"/>
      <c r="B111" s="66"/>
      <c r="C111" s="34"/>
      <c r="D111" s="34"/>
      <c r="E111" s="95"/>
      <c r="F111" s="34"/>
      <c r="G111" s="34"/>
      <c r="H111" s="34"/>
    </row>
    <row r="112" spans="1:8">
      <c r="A112" s="35"/>
      <c r="B112" s="66"/>
      <c r="C112" s="34"/>
      <c r="D112" s="34"/>
      <c r="E112" s="95"/>
      <c r="F112" s="34"/>
      <c r="G112" s="34"/>
      <c r="H112" s="34"/>
    </row>
    <row r="113" spans="1:8">
      <c r="A113" s="35"/>
      <c r="B113" s="66"/>
      <c r="C113" s="34"/>
      <c r="D113" s="34"/>
      <c r="E113" s="95"/>
      <c r="F113" s="34"/>
      <c r="G113" s="34"/>
      <c r="H113" s="34"/>
    </row>
    <row r="114" spans="1:8">
      <c r="A114" s="35"/>
      <c r="B114" s="66"/>
      <c r="C114" s="34"/>
      <c r="D114" s="34"/>
      <c r="E114" s="95"/>
      <c r="F114" s="34"/>
      <c r="G114" s="34"/>
      <c r="H114" s="34"/>
    </row>
    <row r="115" spans="1:8">
      <c r="A115" s="35"/>
      <c r="B115" s="66"/>
      <c r="C115" s="34"/>
      <c r="D115" s="34"/>
      <c r="E115" s="95"/>
      <c r="F115" s="34"/>
      <c r="G115" s="34"/>
      <c r="H115" s="34"/>
    </row>
    <row r="116" spans="1:8">
      <c r="A116" s="35"/>
      <c r="B116" s="66"/>
      <c r="C116" s="34"/>
      <c r="D116" s="34"/>
      <c r="E116" s="95"/>
      <c r="F116" s="34"/>
      <c r="G116" s="34"/>
      <c r="H116" s="34"/>
    </row>
    <row r="117" spans="1:8">
      <c r="A117" s="35"/>
      <c r="B117" s="66"/>
      <c r="C117" s="34"/>
      <c r="D117" s="34"/>
      <c r="E117" s="95"/>
      <c r="F117" s="34"/>
      <c r="G117" s="34"/>
      <c r="H117" s="34"/>
    </row>
    <row r="118" spans="1:8">
      <c r="A118" s="35"/>
      <c r="B118" s="66"/>
      <c r="C118" s="34"/>
      <c r="D118" s="34"/>
      <c r="E118" s="95"/>
      <c r="F118" s="34"/>
      <c r="G118" s="34"/>
      <c r="H118" s="34"/>
    </row>
    <row r="119" spans="1:8">
      <c r="A119" s="35"/>
      <c r="B119" s="66"/>
      <c r="C119" s="34"/>
      <c r="D119" s="34"/>
      <c r="E119" s="95"/>
      <c r="F119" s="34"/>
      <c r="G119" s="34"/>
      <c r="H119" s="34"/>
    </row>
    <row r="120" spans="1:8">
      <c r="A120" s="35"/>
      <c r="B120" s="66"/>
      <c r="C120" s="34"/>
      <c r="D120" s="34"/>
      <c r="E120" s="95"/>
      <c r="F120" s="34"/>
      <c r="G120" s="34"/>
      <c r="H120" s="34"/>
    </row>
    <row r="121" spans="1:8">
      <c r="A121" s="35"/>
      <c r="B121" s="66"/>
      <c r="C121" s="34"/>
      <c r="D121" s="34"/>
      <c r="E121" s="95"/>
      <c r="F121" s="34"/>
      <c r="G121" s="34"/>
      <c r="H121" s="34"/>
    </row>
    <row r="122" spans="1:8">
      <c r="A122" s="35"/>
      <c r="B122" s="66"/>
      <c r="C122" s="34"/>
      <c r="D122" s="34"/>
      <c r="E122" s="95"/>
      <c r="F122" s="34"/>
      <c r="G122" s="34"/>
      <c r="H122" s="34"/>
    </row>
    <row r="123" spans="1:8">
      <c r="A123" s="35"/>
      <c r="B123" s="66"/>
      <c r="C123" s="34"/>
      <c r="D123" s="34"/>
      <c r="E123" s="95"/>
      <c r="F123" s="34"/>
      <c r="G123" s="34"/>
      <c r="H123" s="34"/>
    </row>
    <row r="124" spans="1:8">
      <c r="A124" s="35"/>
      <c r="B124" s="66"/>
      <c r="C124" s="34"/>
      <c r="D124" s="34"/>
      <c r="E124" s="95"/>
      <c r="F124" s="34"/>
      <c r="G124" s="34"/>
      <c r="H124" s="34"/>
    </row>
    <row r="125" spans="1:8">
      <c r="A125" s="35"/>
      <c r="B125" s="66"/>
      <c r="C125" s="34"/>
      <c r="D125" s="34"/>
      <c r="E125" s="95"/>
      <c r="F125" s="34"/>
      <c r="G125" s="34"/>
      <c r="H125" s="34"/>
    </row>
    <row r="126" spans="1:8">
      <c r="A126" s="35"/>
      <c r="B126" s="66"/>
      <c r="C126" s="34"/>
      <c r="D126" s="34"/>
      <c r="E126" s="95"/>
      <c r="F126" s="34"/>
      <c r="G126" s="34"/>
      <c r="H126" s="34"/>
    </row>
    <row r="127" spans="1:8">
      <c r="A127" s="35"/>
      <c r="B127" s="66"/>
      <c r="C127" s="34"/>
      <c r="D127" s="34"/>
      <c r="E127" s="95"/>
      <c r="F127" s="34"/>
      <c r="G127" s="34"/>
      <c r="H127" s="34"/>
    </row>
    <row r="128" spans="1:8">
      <c r="A128" s="35"/>
      <c r="B128" s="66"/>
      <c r="C128" s="34"/>
      <c r="D128" s="34"/>
      <c r="E128" s="95"/>
      <c r="F128" s="34"/>
      <c r="G128" s="34"/>
      <c r="H128" s="34"/>
    </row>
    <row r="129" spans="1:8">
      <c r="A129" s="35"/>
      <c r="B129" s="66"/>
      <c r="C129" s="34"/>
      <c r="D129" s="34"/>
      <c r="E129" s="95"/>
      <c r="F129" s="34"/>
      <c r="G129" s="34"/>
      <c r="H129" s="34"/>
    </row>
    <row r="130" spans="1:8">
      <c r="A130" s="35"/>
      <c r="B130" s="66"/>
      <c r="C130" s="34"/>
      <c r="D130" s="34"/>
      <c r="E130" s="95"/>
      <c r="F130" s="34"/>
      <c r="G130" s="34"/>
      <c r="H130" s="34"/>
    </row>
    <row r="131" spans="1:8">
      <c r="A131" s="35"/>
      <c r="B131" s="66"/>
      <c r="C131" s="34"/>
      <c r="D131" s="34"/>
      <c r="E131" s="95"/>
      <c r="F131" s="34"/>
      <c r="G131" s="34"/>
      <c r="H131" s="34"/>
    </row>
    <row r="132" spans="1:8">
      <c r="A132" s="35"/>
      <c r="B132" s="66"/>
      <c r="C132" s="34"/>
      <c r="D132" s="34"/>
      <c r="E132" s="95"/>
      <c r="F132" s="34"/>
      <c r="G132" s="34"/>
      <c r="H132" s="34"/>
    </row>
    <row r="133" spans="1:8">
      <c r="A133" s="35"/>
      <c r="B133" s="66"/>
      <c r="C133" s="34"/>
      <c r="D133" s="34"/>
      <c r="E133" s="95"/>
      <c r="F133" s="34"/>
      <c r="G133" s="34"/>
      <c r="H133" s="34"/>
    </row>
    <row r="134" spans="1:8">
      <c r="A134" s="35"/>
      <c r="B134" s="66"/>
      <c r="C134" s="34"/>
      <c r="D134" s="34"/>
      <c r="E134" s="95"/>
      <c r="F134" s="34"/>
      <c r="G134" s="34"/>
      <c r="H134" s="34"/>
    </row>
    <row r="135" spans="1:8">
      <c r="A135" s="35"/>
      <c r="B135" s="66"/>
      <c r="C135" s="34"/>
      <c r="D135" s="34"/>
      <c r="E135" s="95"/>
      <c r="F135" s="34"/>
      <c r="G135" s="34"/>
      <c r="H135" s="34"/>
    </row>
    <row r="136" spans="1:8">
      <c r="A136" s="35"/>
      <c r="B136" s="66"/>
      <c r="C136" s="34"/>
      <c r="D136" s="34"/>
      <c r="E136" s="95"/>
      <c r="F136" s="34"/>
      <c r="G136" s="34"/>
      <c r="H136" s="34"/>
    </row>
    <row r="137" spans="1:8">
      <c r="A137" s="35"/>
      <c r="B137" s="66"/>
      <c r="C137" s="34"/>
      <c r="D137" s="34"/>
      <c r="E137" s="95"/>
      <c r="F137" s="34"/>
      <c r="G137" s="34"/>
      <c r="H137" s="34"/>
    </row>
    <row r="138" spans="1:8">
      <c r="A138" s="35"/>
      <c r="B138" s="66"/>
      <c r="C138" s="34"/>
      <c r="D138" s="34"/>
      <c r="E138" s="95"/>
      <c r="F138" s="34"/>
      <c r="G138" s="34"/>
      <c r="H138" s="34"/>
    </row>
    <row r="139" spans="1:8">
      <c r="A139" s="35"/>
      <c r="B139" s="66"/>
      <c r="C139" s="34"/>
      <c r="D139" s="34"/>
      <c r="E139" s="95"/>
      <c r="F139" s="34"/>
      <c r="G139" s="34"/>
      <c r="H139" s="34"/>
    </row>
    <row r="140" spans="1:8">
      <c r="A140" s="35"/>
      <c r="B140" s="66"/>
      <c r="C140" s="34"/>
      <c r="D140" s="34"/>
      <c r="E140" s="95"/>
      <c r="F140" s="34"/>
      <c r="G140" s="34"/>
      <c r="H140" s="34"/>
    </row>
    <row r="141" spans="1:8">
      <c r="A141" s="35"/>
      <c r="B141" s="66"/>
      <c r="C141" s="34"/>
      <c r="D141" s="34"/>
      <c r="E141" s="95"/>
      <c r="F141" s="34"/>
      <c r="G141" s="34"/>
      <c r="H141" s="34"/>
    </row>
    <row r="142" spans="1:8">
      <c r="A142" s="35"/>
      <c r="B142" s="66"/>
      <c r="C142" s="34"/>
      <c r="D142" s="34"/>
      <c r="E142" s="95"/>
      <c r="F142" s="34"/>
      <c r="G142" s="34"/>
      <c r="H142" s="34"/>
    </row>
    <row r="143" spans="1:8">
      <c r="A143" s="35"/>
      <c r="B143" s="66"/>
      <c r="C143" s="34"/>
      <c r="D143" s="34"/>
      <c r="E143" s="95"/>
      <c r="F143" s="34"/>
      <c r="G143" s="34"/>
      <c r="H143" s="34"/>
    </row>
    <row r="144" spans="1:8">
      <c r="A144" s="35"/>
      <c r="B144" s="66"/>
      <c r="C144" s="34"/>
      <c r="D144" s="34"/>
      <c r="E144" s="95"/>
      <c r="F144" s="34"/>
      <c r="G144" s="34"/>
      <c r="H144" s="34"/>
    </row>
    <row r="145" spans="1:8">
      <c r="A145" s="35"/>
      <c r="B145" s="66"/>
      <c r="C145" s="34"/>
      <c r="D145" s="34"/>
      <c r="E145" s="95"/>
      <c r="F145" s="34"/>
      <c r="G145" s="34"/>
      <c r="H145" s="34"/>
    </row>
    <row r="146" spans="1:8">
      <c r="B146" s="88"/>
    </row>
    <row r="147" spans="1:8">
      <c r="B147" s="88"/>
    </row>
    <row r="148" spans="1:8">
      <c r="B148" s="88"/>
    </row>
    <row r="149" spans="1:8">
      <c r="B149" s="88"/>
    </row>
  </sheetData>
  <sheetProtection algorithmName="SHA-512" hashValue="vhLornBrYXFxROpO7ZgZN2xbRHarU3f0JVA3wHTr7q4aEaol5MJzNF/KY2pjQoZ0sYGD9vLqCy3dRVjsr9T/mg==" saltValue="RXrsAucDz6Yz1kyaBesYmQ==" spinCount="100000" sheet="1" objects="1" scenarios="1" selectLockedCells="1"/>
  <mergeCells count="2">
    <mergeCell ref="A1:F1"/>
    <mergeCell ref="A2:F2"/>
  </mergeCells>
  <pageMargins left="0.7" right="0.7" top="0.75" bottom="0.75" header="0.3" footer="0.3"/>
  <pageSetup paperSize="9"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1"/>
  <sheetViews>
    <sheetView view="pageBreakPreview" zoomScale="120" zoomScaleNormal="100" zoomScaleSheetLayoutView="120" workbookViewId="0">
      <selection activeCell="E9" sqref="E9"/>
    </sheetView>
  </sheetViews>
  <sheetFormatPr defaultColWidth="8.85546875" defaultRowHeight="15"/>
  <cols>
    <col min="1" max="1" width="7.140625" style="87" customWidth="1"/>
    <col min="2" max="2" width="46.85546875" style="33" customWidth="1"/>
    <col min="3" max="3" width="4.7109375" style="33" customWidth="1"/>
    <col min="4" max="4" width="12.42578125" style="33" customWidth="1"/>
    <col min="5" max="5" width="12.42578125" style="100" customWidth="1"/>
    <col min="6" max="6" width="15.85546875" style="33" customWidth="1"/>
    <col min="7" max="7" width="10.140625" style="33" bestFit="1" customWidth="1"/>
    <col min="8" max="8" width="8.85546875" style="33"/>
    <col min="9" max="9" width="0" style="33" hidden="1" customWidth="1"/>
    <col min="10" max="10" width="16.28515625" style="33" hidden="1" customWidth="1"/>
    <col min="11" max="11" width="16.42578125" style="33" hidden="1" customWidth="1"/>
    <col min="12" max="12" width="15.7109375" style="33" hidden="1" customWidth="1"/>
    <col min="13" max="13" width="0" style="33" hidden="1" customWidth="1"/>
    <col min="14" max="16384" width="8.85546875" style="33"/>
  </cols>
  <sheetData>
    <row r="1" spans="1:10" ht="32.25" customHeight="1">
      <c r="A1" s="213" t="s">
        <v>56</v>
      </c>
      <c r="B1" s="213"/>
      <c r="C1" s="213"/>
      <c r="D1" s="213"/>
      <c r="E1" s="213"/>
      <c r="F1" s="213"/>
      <c r="G1" s="34"/>
      <c r="H1" s="34"/>
    </row>
    <row r="2" spans="1:10" ht="32.25" customHeight="1">
      <c r="A2" s="213" t="s">
        <v>180</v>
      </c>
      <c r="B2" s="213"/>
      <c r="C2" s="213"/>
      <c r="D2" s="213"/>
      <c r="E2" s="213"/>
      <c r="F2" s="213"/>
      <c r="G2" s="34"/>
      <c r="H2" s="34"/>
    </row>
    <row r="3" spans="1:10" ht="15.75" thickBot="1">
      <c r="A3" s="35"/>
      <c r="B3" s="34"/>
      <c r="C3" s="34"/>
      <c r="D3" s="34"/>
      <c r="E3" s="95"/>
      <c r="F3" s="34"/>
      <c r="G3" s="34"/>
      <c r="H3" s="34"/>
    </row>
    <row r="4" spans="1:10" ht="15.75" thickBot="1">
      <c r="A4" s="37"/>
      <c r="B4" s="38" t="s">
        <v>0</v>
      </c>
      <c r="C4" s="38" t="s">
        <v>1</v>
      </c>
      <c r="D4" s="39" t="s">
        <v>2</v>
      </c>
      <c r="E4" s="40" t="s">
        <v>3</v>
      </c>
      <c r="F4" s="41" t="s">
        <v>4</v>
      </c>
      <c r="G4" s="34"/>
      <c r="H4" s="34"/>
    </row>
    <row r="5" spans="1:10">
      <c r="A5" s="35"/>
      <c r="B5" s="34"/>
      <c r="C5" s="34"/>
      <c r="D5" s="34"/>
      <c r="E5" s="95"/>
      <c r="F5" s="34"/>
      <c r="G5" s="34"/>
      <c r="H5" s="34"/>
    </row>
    <row r="6" spans="1:10">
      <c r="A6" s="35"/>
      <c r="B6" s="66"/>
      <c r="C6" s="67"/>
      <c r="D6" s="68"/>
      <c r="E6" s="96"/>
      <c r="F6" s="67"/>
      <c r="G6" s="34"/>
      <c r="H6" s="34"/>
      <c r="J6" s="67"/>
    </row>
    <row r="7" spans="1:10" s="47" customFormat="1">
      <c r="A7" s="97" t="s">
        <v>181</v>
      </c>
      <c r="B7" s="43" t="s">
        <v>11</v>
      </c>
      <c r="C7" s="78"/>
      <c r="D7" s="71"/>
      <c r="E7" s="72"/>
      <c r="F7" s="78"/>
      <c r="J7" s="52"/>
    </row>
    <row r="8" spans="1:10" s="47" customFormat="1">
      <c r="A8" s="46"/>
      <c r="B8" s="80"/>
      <c r="C8" s="79"/>
      <c r="D8" s="68"/>
      <c r="E8" s="69"/>
      <c r="F8" s="79"/>
      <c r="J8" s="52"/>
    </row>
    <row r="9" spans="1:10" s="47" customFormat="1" ht="30">
      <c r="A9" s="73" t="s">
        <v>182</v>
      </c>
      <c r="B9" s="54" t="s">
        <v>38</v>
      </c>
      <c r="C9" s="55" t="s">
        <v>7</v>
      </c>
      <c r="D9" s="68">
        <v>2</v>
      </c>
      <c r="E9" s="89"/>
      <c r="F9" s="68">
        <f>+D9*E9</f>
        <v>0</v>
      </c>
      <c r="J9" s="52"/>
    </row>
    <row r="10" spans="1:10" s="47" customFormat="1" ht="45">
      <c r="A10" s="73" t="s">
        <v>183</v>
      </c>
      <c r="B10" s="54" t="s">
        <v>13</v>
      </c>
      <c r="C10" s="55" t="s">
        <v>7</v>
      </c>
      <c r="D10" s="68">
        <v>2</v>
      </c>
      <c r="E10" s="89"/>
      <c r="F10" s="68">
        <f>+D10*E10</f>
        <v>0</v>
      </c>
      <c r="J10" s="52"/>
    </row>
    <row r="11" spans="1:10" s="47" customFormat="1" ht="60">
      <c r="A11" s="73" t="s">
        <v>184</v>
      </c>
      <c r="B11" s="54" t="s">
        <v>37</v>
      </c>
      <c r="C11" s="55" t="s">
        <v>7</v>
      </c>
      <c r="D11" s="68">
        <v>2</v>
      </c>
      <c r="E11" s="89"/>
      <c r="F11" s="68">
        <f>+D11*E11</f>
        <v>0</v>
      </c>
      <c r="J11" s="52"/>
    </row>
    <row r="12" spans="1:10" s="47" customFormat="1" ht="15.75" thickBot="1">
      <c r="A12" s="98"/>
      <c r="B12" s="59" t="s">
        <v>14</v>
      </c>
      <c r="C12" s="60"/>
      <c r="D12" s="60"/>
      <c r="E12" s="61"/>
      <c r="F12" s="62">
        <f>SUM(F9:F11)</f>
        <v>0</v>
      </c>
      <c r="J12" s="52"/>
    </row>
    <row r="13" spans="1:10" s="47" customFormat="1">
      <c r="A13" s="73"/>
      <c r="B13" s="54"/>
      <c r="C13" s="55"/>
      <c r="D13" s="68"/>
      <c r="E13" s="57"/>
      <c r="F13" s="68"/>
      <c r="J13" s="52"/>
    </row>
    <row r="14" spans="1:10" s="47" customFormat="1">
      <c r="A14" s="73"/>
      <c r="B14" s="54"/>
      <c r="C14" s="55"/>
      <c r="D14" s="68"/>
      <c r="E14" s="57"/>
      <c r="F14" s="68"/>
      <c r="J14" s="52"/>
    </row>
    <row r="15" spans="1:10" ht="15.75" thickBot="1">
      <c r="A15" s="98"/>
      <c r="B15" s="59" t="s">
        <v>40</v>
      </c>
      <c r="C15" s="60"/>
      <c r="D15" s="60"/>
      <c r="E15" s="61"/>
      <c r="F15" s="62">
        <f>+F12</f>
        <v>0</v>
      </c>
      <c r="G15" s="34"/>
      <c r="H15" s="34"/>
      <c r="J15" s="99"/>
    </row>
    <row r="16" spans="1:10">
      <c r="A16" s="35"/>
      <c r="B16" s="66"/>
      <c r="C16" s="67"/>
      <c r="D16" s="68"/>
      <c r="E16" s="96"/>
      <c r="F16" s="67"/>
      <c r="G16" s="34"/>
      <c r="H16" s="34"/>
      <c r="J16" s="67"/>
    </row>
    <row r="17" spans="1:8">
      <c r="A17" s="35"/>
      <c r="B17" s="80"/>
      <c r="C17" s="47"/>
      <c r="D17" s="47"/>
      <c r="E17" s="36"/>
      <c r="F17" s="47"/>
      <c r="G17" s="34"/>
      <c r="H17" s="34"/>
    </row>
    <row r="18" spans="1:8">
      <c r="A18" s="35"/>
      <c r="B18" s="66"/>
      <c r="C18" s="34"/>
      <c r="D18" s="34"/>
      <c r="E18" s="95"/>
      <c r="F18" s="34"/>
      <c r="G18" s="34"/>
      <c r="H18" s="34"/>
    </row>
    <row r="19" spans="1:8">
      <c r="A19" s="35"/>
      <c r="B19" s="66"/>
      <c r="C19" s="34"/>
      <c r="D19" s="34"/>
      <c r="E19" s="95"/>
      <c r="F19" s="34"/>
      <c r="G19" s="34"/>
      <c r="H19" s="34"/>
    </row>
    <row r="20" spans="1:8">
      <c r="A20" s="35"/>
      <c r="B20" s="66"/>
      <c r="C20" s="34"/>
      <c r="D20" s="34"/>
      <c r="E20" s="95"/>
      <c r="F20" s="34"/>
      <c r="G20" s="34"/>
      <c r="H20" s="34"/>
    </row>
    <row r="21" spans="1:8">
      <c r="A21" s="35"/>
      <c r="B21" s="66"/>
      <c r="C21" s="34"/>
      <c r="D21" s="34"/>
      <c r="E21" s="95"/>
      <c r="F21" s="34"/>
      <c r="G21" s="34"/>
      <c r="H21" s="34"/>
    </row>
    <row r="22" spans="1:8">
      <c r="A22" s="35"/>
      <c r="B22" s="66"/>
      <c r="C22" s="34"/>
      <c r="D22" s="34"/>
      <c r="E22" s="95"/>
      <c r="F22" s="34"/>
      <c r="G22" s="34"/>
      <c r="H22" s="34"/>
    </row>
    <row r="23" spans="1:8">
      <c r="A23" s="35"/>
      <c r="B23" s="66"/>
      <c r="C23" s="34"/>
      <c r="D23" s="34"/>
      <c r="E23" s="95"/>
      <c r="F23" s="34"/>
      <c r="G23" s="34"/>
      <c r="H23" s="34"/>
    </row>
    <row r="24" spans="1:8">
      <c r="A24" s="35"/>
      <c r="B24" s="66"/>
      <c r="C24" s="34"/>
      <c r="D24" s="34"/>
      <c r="E24" s="95"/>
      <c r="F24" s="34"/>
      <c r="G24" s="34"/>
      <c r="H24" s="34"/>
    </row>
    <row r="25" spans="1:8">
      <c r="A25" s="35"/>
      <c r="B25" s="66"/>
      <c r="C25" s="34"/>
      <c r="D25" s="34"/>
      <c r="E25" s="95"/>
      <c r="F25" s="34"/>
      <c r="G25" s="34"/>
      <c r="H25" s="34"/>
    </row>
    <row r="26" spans="1:8">
      <c r="A26" s="35"/>
      <c r="B26" s="66"/>
      <c r="C26" s="34"/>
      <c r="D26" s="34"/>
      <c r="E26" s="95"/>
      <c r="F26" s="34"/>
      <c r="G26" s="34"/>
      <c r="H26" s="34"/>
    </row>
    <row r="27" spans="1:8">
      <c r="A27" s="35"/>
      <c r="B27" s="66"/>
      <c r="C27" s="34"/>
      <c r="D27" s="34"/>
      <c r="E27" s="95"/>
      <c r="F27" s="34"/>
      <c r="G27" s="34"/>
      <c r="H27" s="34"/>
    </row>
    <row r="28" spans="1:8">
      <c r="A28" s="35"/>
      <c r="B28" s="66"/>
      <c r="C28" s="34"/>
      <c r="D28" s="34"/>
      <c r="E28" s="95"/>
      <c r="F28" s="34"/>
      <c r="G28" s="34"/>
      <c r="H28" s="34"/>
    </row>
    <row r="29" spans="1:8">
      <c r="A29" s="35"/>
      <c r="B29" s="66"/>
      <c r="C29" s="34"/>
      <c r="D29" s="34"/>
      <c r="E29" s="95"/>
      <c r="F29" s="34"/>
      <c r="G29" s="34"/>
      <c r="H29" s="34"/>
    </row>
    <row r="30" spans="1:8">
      <c r="A30" s="35"/>
      <c r="B30" s="66"/>
      <c r="C30" s="34"/>
      <c r="D30" s="34"/>
      <c r="E30" s="95"/>
      <c r="F30" s="34"/>
      <c r="G30" s="34"/>
      <c r="H30" s="34"/>
    </row>
    <row r="31" spans="1:8">
      <c r="A31" s="35"/>
      <c r="B31" s="66"/>
      <c r="C31" s="34"/>
      <c r="D31" s="34"/>
      <c r="E31" s="95"/>
      <c r="F31" s="34"/>
      <c r="G31" s="34"/>
      <c r="H31" s="34"/>
    </row>
    <row r="32" spans="1:8">
      <c r="A32" s="35"/>
      <c r="B32" s="66"/>
      <c r="C32" s="34"/>
      <c r="D32" s="34"/>
      <c r="E32" s="95"/>
      <c r="F32" s="34"/>
      <c r="G32" s="34"/>
      <c r="H32" s="34"/>
    </row>
    <row r="33" spans="1:8">
      <c r="A33" s="35"/>
      <c r="B33" s="66"/>
      <c r="C33" s="34"/>
      <c r="D33" s="34"/>
      <c r="E33" s="95"/>
      <c r="F33" s="34"/>
      <c r="G33" s="34"/>
      <c r="H33" s="34"/>
    </row>
    <row r="34" spans="1:8">
      <c r="A34" s="35"/>
      <c r="B34" s="66"/>
      <c r="C34" s="34"/>
      <c r="D34" s="34"/>
      <c r="E34" s="95"/>
      <c r="F34" s="34"/>
      <c r="G34" s="34"/>
      <c r="H34" s="34"/>
    </row>
    <row r="35" spans="1:8">
      <c r="A35" s="35"/>
      <c r="B35" s="66"/>
      <c r="C35" s="34"/>
      <c r="D35" s="34"/>
      <c r="E35" s="95"/>
      <c r="F35" s="34"/>
      <c r="G35" s="34"/>
      <c r="H35" s="34"/>
    </row>
    <row r="36" spans="1:8">
      <c r="A36" s="35"/>
      <c r="B36" s="66"/>
      <c r="C36" s="34"/>
      <c r="D36" s="34"/>
      <c r="E36" s="95"/>
      <c r="F36" s="34"/>
      <c r="G36" s="34"/>
      <c r="H36" s="34"/>
    </row>
    <row r="37" spans="1:8">
      <c r="A37" s="35"/>
      <c r="B37" s="66"/>
      <c r="C37" s="34"/>
      <c r="D37" s="34"/>
      <c r="E37" s="95"/>
      <c r="F37" s="34"/>
      <c r="G37" s="34"/>
      <c r="H37" s="34"/>
    </row>
    <row r="38" spans="1:8">
      <c r="A38" s="35"/>
      <c r="B38" s="66"/>
      <c r="C38" s="34"/>
      <c r="D38" s="34"/>
      <c r="E38" s="95"/>
      <c r="F38" s="34"/>
      <c r="G38" s="34"/>
      <c r="H38" s="34"/>
    </row>
    <row r="39" spans="1:8">
      <c r="A39" s="35"/>
      <c r="B39" s="66"/>
      <c r="C39" s="34"/>
      <c r="D39" s="34"/>
      <c r="E39" s="95"/>
      <c r="F39" s="34"/>
      <c r="G39" s="34"/>
      <c r="H39" s="34"/>
    </row>
    <row r="40" spans="1:8">
      <c r="A40" s="35"/>
      <c r="B40" s="66"/>
      <c r="C40" s="34"/>
      <c r="D40" s="34"/>
      <c r="E40" s="95"/>
      <c r="F40" s="34"/>
      <c r="G40" s="34"/>
      <c r="H40" s="34"/>
    </row>
    <row r="41" spans="1:8">
      <c r="A41" s="35"/>
      <c r="B41" s="66"/>
      <c r="C41" s="34"/>
      <c r="D41" s="34"/>
      <c r="E41" s="95"/>
      <c r="F41" s="34"/>
      <c r="G41" s="34"/>
      <c r="H41" s="34"/>
    </row>
    <row r="42" spans="1:8">
      <c r="A42" s="35"/>
      <c r="B42" s="66"/>
      <c r="C42" s="34"/>
      <c r="D42" s="34"/>
      <c r="E42" s="95"/>
      <c r="F42" s="34"/>
      <c r="G42" s="34"/>
      <c r="H42" s="34"/>
    </row>
    <row r="43" spans="1:8">
      <c r="A43" s="35"/>
      <c r="B43" s="66"/>
      <c r="C43" s="34"/>
      <c r="D43" s="34"/>
      <c r="E43" s="95"/>
      <c r="F43" s="34"/>
      <c r="G43" s="34"/>
      <c r="H43" s="34"/>
    </row>
    <row r="44" spans="1:8">
      <c r="A44" s="35"/>
      <c r="B44" s="66"/>
      <c r="C44" s="34"/>
      <c r="D44" s="34"/>
      <c r="E44" s="95"/>
      <c r="F44" s="34"/>
      <c r="G44" s="34"/>
      <c r="H44" s="34"/>
    </row>
    <row r="45" spans="1:8">
      <c r="A45" s="35"/>
      <c r="B45" s="66"/>
      <c r="C45" s="34"/>
      <c r="D45" s="34"/>
      <c r="E45" s="95"/>
      <c r="F45" s="34"/>
      <c r="G45" s="34"/>
      <c r="H45" s="34"/>
    </row>
    <row r="46" spans="1:8">
      <c r="A46" s="35"/>
      <c r="B46" s="66"/>
      <c r="C46" s="34"/>
      <c r="D46" s="34"/>
      <c r="E46" s="95"/>
      <c r="F46" s="34"/>
      <c r="G46" s="34"/>
      <c r="H46" s="34"/>
    </row>
    <row r="47" spans="1:8">
      <c r="A47" s="35"/>
      <c r="B47" s="66"/>
      <c r="C47" s="34"/>
      <c r="D47" s="34"/>
      <c r="E47" s="95"/>
      <c r="F47" s="34"/>
      <c r="G47" s="34"/>
      <c r="H47" s="34"/>
    </row>
    <row r="48" spans="1:8">
      <c r="A48" s="35"/>
      <c r="B48" s="66"/>
      <c r="C48" s="34"/>
      <c r="D48" s="34"/>
      <c r="E48" s="95"/>
      <c r="F48" s="34"/>
      <c r="G48" s="34"/>
      <c r="H48" s="34"/>
    </row>
    <row r="49" spans="1:8">
      <c r="A49" s="35"/>
      <c r="B49" s="66"/>
      <c r="C49" s="34"/>
      <c r="D49" s="34"/>
      <c r="E49" s="95"/>
      <c r="F49" s="34"/>
      <c r="G49" s="34"/>
      <c r="H49" s="34"/>
    </row>
    <row r="50" spans="1:8">
      <c r="A50" s="35"/>
      <c r="B50" s="66"/>
      <c r="C50" s="34"/>
      <c r="D50" s="34"/>
      <c r="E50" s="95"/>
      <c r="F50" s="34"/>
      <c r="G50" s="34"/>
      <c r="H50" s="34"/>
    </row>
    <row r="51" spans="1:8">
      <c r="A51" s="35"/>
      <c r="B51" s="66"/>
      <c r="C51" s="34"/>
      <c r="D51" s="34"/>
      <c r="E51" s="95"/>
      <c r="F51" s="34"/>
      <c r="G51" s="34"/>
      <c r="H51" s="34"/>
    </row>
    <row r="52" spans="1:8">
      <c r="A52" s="35"/>
      <c r="B52" s="66"/>
      <c r="C52" s="34"/>
      <c r="D52" s="34"/>
      <c r="E52" s="95"/>
      <c r="F52" s="34"/>
      <c r="G52" s="34"/>
      <c r="H52" s="34"/>
    </row>
    <row r="53" spans="1:8">
      <c r="A53" s="35"/>
      <c r="B53" s="66"/>
      <c r="C53" s="34"/>
      <c r="D53" s="34"/>
      <c r="E53" s="95"/>
      <c r="F53" s="34"/>
      <c r="G53" s="34"/>
      <c r="H53" s="34"/>
    </row>
    <row r="54" spans="1:8">
      <c r="A54" s="35"/>
      <c r="B54" s="66"/>
      <c r="C54" s="34"/>
      <c r="D54" s="34"/>
      <c r="E54" s="95"/>
      <c r="F54" s="34"/>
      <c r="G54" s="34"/>
      <c r="H54" s="34"/>
    </row>
    <row r="55" spans="1:8">
      <c r="A55" s="35"/>
      <c r="B55" s="66"/>
      <c r="C55" s="34"/>
      <c r="D55" s="34"/>
      <c r="E55" s="95"/>
      <c r="F55" s="34"/>
      <c r="G55" s="34"/>
      <c r="H55" s="34"/>
    </row>
    <row r="56" spans="1:8">
      <c r="A56" s="35"/>
      <c r="B56" s="66"/>
      <c r="C56" s="34"/>
      <c r="D56" s="34"/>
      <c r="E56" s="95"/>
      <c r="F56" s="34"/>
      <c r="G56" s="34"/>
      <c r="H56" s="34"/>
    </row>
    <row r="57" spans="1:8">
      <c r="A57" s="35"/>
      <c r="B57" s="66"/>
      <c r="C57" s="34"/>
      <c r="D57" s="34"/>
      <c r="E57" s="95"/>
      <c r="F57" s="34"/>
      <c r="G57" s="34"/>
      <c r="H57" s="34"/>
    </row>
    <row r="58" spans="1:8">
      <c r="A58" s="35"/>
      <c r="B58" s="66"/>
      <c r="C58" s="34"/>
      <c r="D58" s="34"/>
      <c r="E58" s="95"/>
      <c r="F58" s="34"/>
      <c r="G58" s="34"/>
      <c r="H58" s="34"/>
    </row>
    <row r="59" spans="1:8">
      <c r="A59" s="35"/>
      <c r="B59" s="66"/>
      <c r="C59" s="34"/>
      <c r="D59" s="34"/>
      <c r="E59" s="95"/>
      <c r="F59" s="34"/>
      <c r="G59" s="34"/>
      <c r="H59" s="34"/>
    </row>
    <row r="60" spans="1:8">
      <c r="A60" s="35"/>
      <c r="B60" s="66"/>
      <c r="C60" s="34"/>
      <c r="D60" s="34"/>
      <c r="E60" s="95"/>
      <c r="F60" s="34"/>
      <c r="G60" s="34"/>
      <c r="H60" s="34"/>
    </row>
    <row r="61" spans="1:8">
      <c r="A61" s="35"/>
      <c r="B61" s="66"/>
      <c r="C61" s="34"/>
      <c r="D61" s="34"/>
      <c r="E61" s="95"/>
      <c r="F61" s="34"/>
      <c r="G61" s="34"/>
      <c r="H61" s="34"/>
    </row>
    <row r="62" spans="1:8">
      <c r="A62" s="35"/>
      <c r="B62" s="66"/>
      <c r="C62" s="34"/>
      <c r="D62" s="34"/>
      <c r="E62" s="95"/>
      <c r="F62" s="34"/>
      <c r="G62" s="34"/>
      <c r="H62" s="34"/>
    </row>
    <row r="63" spans="1:8">
      <c r="A63" s="35"/>
      <c r="B63" s="66"/>
      <c r="C63" s="34"/>
      <c r="D63" s="34"/>
      <c r="E63" s="95"/>
      <c r="F63" s="34"/>
      <c r="G63" s="34"/>
      <c r="H63" s="34"/>
    </row>
    <row r="64" spans="1:8">
      <c r="A64" s="35"/>
      <c r="B64" s="66"/>
      <c r="C64" s="34"/>
      <c r="D64" s="34"/>
      <c r="E64" s="95"/>
      <c r="F64" s="34"/>
      <c r="G64" s="34"/>
      <c r="H64" s="34"/>
    </row>
    <row r="65" spans="1:8">
      <c r="A65" s="35"/>
      <c r="B65" s="66"/>
      <c r="C65" s="34"/>
      <c r="D65" s="34"/>
      <c r="E65" s="95"/>
      <c r="F65" s="34"/>
      <c r="G65" s="34"/>
      <c r="H65" s="34"/>
    </row>
    <row r="66" spans="1:8">
      <c r="A66" s="35"/>
      <c r="B66" s="66"/>
      <c r="C66" s="34"/>
      <c r="D66" s="34"/>
      <c r="E66" s="95"/>
      <c r="F66" s="34"/>
      <c r="G66" s="34"/>
      <c r="H66" s="34"/>
    </row>
    <row r="67" spans="1:8">
      <c r="A67" s="35"/>
      <c r="B67" s="66"/>
      <c r="C67" s="34"/>
      <c r="D67" s="34"/>
      <c r="E67" s="95"/>
      <c r="F67" s="34"/>
      <c r="G67" s="34"/>
      <c r="H67" s="34"/>
    </row>
    <row r="68" spans="1:8">
      <c r="A68" s="35"/>
      <c r="B68" s="66"/>
      <c r="C68" s="34"/>
      <c r="D68" s="34"/>
      <c r="E68" s="95"/>
      <c r="F68" s="34"/>
      <c r="G68" s="34"/>
      <c r="H68" s="34"/>
    </row>
    <row r="69" spans="1:8">
      <c r="A69" s="35"/>
      <c r="B69" s="66"/>
      <c r="C69" s="34"/>
      <c r="D69" s="34"/>
      <c r="E69" s="95"/>
      <c r="F69" s="34"/>
      <c r="G69" s="34"/>
      <c r="H69" s="34"/>
    </row>
    <row r="70" spans="1:8">
      <c r="A70" s="35"/>
      <c r="B70" s="66"/>
      <c r="C70" s="34"/>
      <c r="D70" s="34"/>
      <c r="E70" s="95"/>
      <c r="F70" s="34"/>
      <c r="G70" s="34"/>
      <c r="H70" s="34"/>
    </row>
    <row r="71" spans="1:8">
      <c r="A71" s="35"/>
      <c r="B71" s="66"/>
      <c r="C71" s="34"/>
      <c r="D71" s="34"/>
      <c r="E71" s="95"/>
      <c r="F71" s="34"/>
      <c r="G71" s="34"/>
      <c r="H71" s="34"/>
    </row>
    <row r="72" spans="1:8">
      <c r="A72" s="35"/>
      <c r="B72" s="66"/>
      <c r="C72" s="34"/>
      <c r="D72" s="34"/>
      <c r="E72" s="95"/>
      <c r="F72" s="34"/>
      <c r="G72" s="34"/>
      <c r="H72" s="34"/>
    </row>
    <row r="73" spans="1:8">
      <c r="A73" s="35"/>
      <c r="B73" s="66"/>
      <c r="C73" s="34"/>
      <c r="D73" s="34"/>
      <c r="E73" s="95"/>
      <c r="F73" s="34"/>
      <c r="G73" s="34"/>
      <c r="H73" s="34"/>
    </row>
    <row r="74" spans="1:8">
      <c r="A74" s="35"/>
      <c r="B74" s="66"/>
      <c r="C74" s="34"/>
      <c r="D74" s="34"/>
      <c r="E74" s="95"/>
      <c r="F74" s="34"/>
      <c r="G74" s="34"/>
      <c r="H74" s="34"/>
    </row>
    <row r="75" spans="1:8">
      <c r="A75" s="35"/>
      <c r="B75" s="66"/>
      <c r="C75" s="34"/>
      <c r="D75" s="34"/>
      <c r="E75" s="95"/>
      <c r="F75" s="34"/>
      <c r="G75" s="34"/>
      <c r="H75" s="34"/>
    </row>
    <row r="76" spans="1:8">
      <c r="A76" s="35"/>
      <c r="B76" s="66"/>
      <c r="C76" s="34"/>
      <c r="D76" s="34"/>
      <c r="E76" s="95"/>
      <c r="F76" s="34"/>
      <c r="G76" s="34"/>
      <c r="H76" s="34"/>
    </row>
    <row r="77" spans="1:8">
      <c r="A77" s="35"/>
      <c r="B77" s="66"/>
      <c r="C77" s="34"/>
      <c r="D77" s="34"/>
      <c r="E77" s="95"/>
      <c r="F77" s="34"/>
      <c r="G77" s="34"/>
      <c r="H77" s="34"/>
    </row>
    <row r="78" spans="1:8">
      <c r="A78" s="35"/>
      <c r="B78" s="66"/>
      <c r="C78" s="34"/>
      <c r="D78" s="34"/>
      <c r="E78" s="95"/>
      <c r="F78" s="34"/>
      <c r="G78" s="34"/>
      <c r="H78" s="34"/>
    </row>
    <row r="79" spans="1:8">
      <c r="A79" s="35"/>
      <c r="B79" s="66"/>
      <c r="C79" s="34"/>
      <c r="D79" s="34"/>
      <c r="E79" s="95"/>
      <c r="F79" s="34"/>
      <c r="G79" s="34"/>
      <c r="H79" s="34"/>
    </row>
    <row r="80" spans="1:8">
      <c r="A80" s="35"/>
      <c r="B80" s="66"/>
      <c r="C80" s="34"/>
      <c r="D80" s="34"/>
      <c r="E80" s="95"/>
      <c r="F80" s="34"/>
      <c r="G80" s="34"/>
      <c r="H80" s="34"/>
    </row>
    <row r="81" spans="1:8">
      <c r="A81" s="35"/>
      <c r="B81" s="66"/>
      <c r="C81" s="34"/>
      <c r="D81" s="34"/>
      <c r="E81" s="95"/>
      <c r="F81" s="34"/>
      <c r="G81" s="34"/>
      <c r="H81" s="34"/>
    </row>
    <row r="82" spans="1:8">
      <c r="A82" s="35"/>
      <c r="B82" s="66"/>
      <c r="C82" s="34"/>
      <c r="D82" s="34"/>
      <c r="E82" s="95"/>
      <c r="F82" s="34"/>
      <c r="G82" s="34"/>
      <c r="H82" s="34"/>
    </row>
    <row r="83" spans="1:8">
      <c r="A83" s="35"/>
      <c r="B83" s="66"/>
      <c r="C83" s="34"/>
      <c r="D83" s="34"/>
      <c r="E83" s="95"/>
      <c r="F83" s="34"/>
      <c r="G83" s="34"/>
      <c r="H83" s="34"/>
    </row>
    <row r="84" spans="1:8">
      <c r="A84" s="35"/>
      <c r="B84" s="66"/>
      <c r="C84" s="34"/>
      <c r="D84" s="34"/>
      <c r="E84" s="95"/>
      <c r="F84" s="34"/>
      <c r="G84" s="34"/>
      <c r="H84" s="34"/>
    </row>
    <row r="85" spans="1:8">
      <c r="A85" s="35"/>
      <c r="B85" s="66"/>
      <c r="C85" s="34"/>
      <c r="D85" s="34"/>
      <c r="E85" s="95"/>
      <c r="F85" s="34"/>
      <c r="G85" s="34"/>
      <c r="H85" s="34"/>
    </row>
    <row r="86" spans="1:8">
      <c r="A86" s="35"/>
      <c r="B86" s="66"/>
      <c r="C86" s="34"/>
      <c r="D86" s="34"/>
      <c r="E86" s="95"/>
      <c r="F86" s="34"/>
      <c r="G86" s="34"/>
      <c r="H86" s="34"/>
    </row>
    <row r="87" spans="1:8">
      <c r="A87" s="35"/>
      <c r="B87" s="66"/>
      <c r="C87" s="34"/>
      <c r="D87" s="34"/>
      <c r="E87" s="95"/>
      <c r="F87" s="34"/>
      <c r="G87" s="34"/>
      <c r="H87" s="34"/>
    </row>
    <row r="88" spans="1:8">
      <c r="A88" s="35"/>
      <c r="B88" s="66"/>
      <c r="C88" s="34"/>
      <c r="D88" s="34"/>
      <c r="E88" s="95"/>
      <c r="F88" s="34"/>
      <c r="G88" s="34"/>
      <c r="H88" s="34"/>
    </row>
    <row r="89" spans="1:8">
      <c r="A89" s="35"/>
      <c r="B89" s="66"/>
      <c r="C89" s="34"/>
      <c r="D89" s="34"/>
      <c r="E89" s="95"/>
      <c r="F89" s="34"/>
      <c r="G89" s="34"/>
      <c r="H89" s="34"/>
    </row>
    <row r="90" spans="1:8">
      <c r="A90" s="35"/>
      <c r="B90" s="66"/>
      <c r="C90" s="34"/>
      <c r="D90" s="34"/>
      <c r="E90" s="95"/>
      <c r="F90" s="34"/>
      <c r="G90" s="34"/>
      <c r="H90" s="34"/>
    </row>
    <row r="91" spans="1:8">
      <c r="A91" s="35"/>
      <c r="B91" s="66"/>
      <c r="C91" s="34"/>
      <c r="D91" s="34"/>
      <c r="E91" s="95"/>
      <c r="F91" s="34"/>
      <c r="G91" s="34"/>
      <c r="H91" s="34"/>
    </row>
    <row r="92" spans="1:8">
      <c r="A92" s="35"/>
      <c r="B92" s="66"/>
      <c r="C92" s="34"/>
      <c r="D92" s="34"/>
      <c r="E92" s="95"/>
      <c r="F92" s="34"/>
      <c r="G92" s="34"/>
      <c r="H92" s="34"/>
    </row>
    <row r="93" spans="1:8">
      <c r="A93" s="35"/>
      <c r="B93" s="66"/>
      <c r="C93" s="34"/>
      <c r="D93" s="34"/>
      <c r="E93" s="95"/>
      <c r="F93" s="34"/>
      <c r="G93" s="34"/>
      <c r="H93" s="34"/>
    </row>
    <row r="94" spans="1:8">
      <c r="A94" s="35"/>
      <c r="B94" s="66"/>
      <c r="C94" s="34"/>
      <c r="D94" s="34"/>
      <c r="E94" s="95"/>
      <c r="F94" s="34"/>
      <c r="G94" s="34"/>
      <c r="H94" s="34"/>
    </row>
    <row r="95" spans="1:8">
      <c r="A95" s="35"/>
      <c r="B95" s="66"/>
      <c r="C95" s="34"/>
      <c r="D95" s="34"/>
      <c r="E95" s="95"/>
      <c r="F95" s="34"/>
      <c r="G95" s="34"/>
      <c r="H95" s="34"/>
    </row>
    <row r="96" spans="1:8">
      <c r="A96" s="35"/>
      <c r="B96" s="66"/>
      <c r="C96" s="34"/>
      <c r="D96" s="34"/>
      <c r="E96" s="95"/>
      <c r="F96" s="34"/>
      <c r="G96" s="34"/>
      <c r="H96" s="34"/>
    </row>
    <row r="97" spans="1:8">
      <c r="A97" s="35"/>
      <c r="B97" s="66"/>
      <c r="C97" s="34"/>
      <c r="D97" s="34"/>
      <c r="E97" s="95"/>
      <c r="F97" s="34"/>
      <c r="G97" s="34"/>
      <c r="H97" s="34"/>
    </row>
    <row r="98" spans="1:8">
      <c r="A98" s="35"/>
      <c r="B98" s="66"/>
      <c r="C98" s="34"/>
      <c r="D98" s="34"/>
      <c r="E98" s="95"/>
      <c r="F98" s="34"/>
      <c r="G98" s="34"/>
      <c r="H98" s="34"/>
    </row>
    <row r="99" spans="1:8">
      <c r="A99" s="35"/>
      <c r="B99" s="66"/>
      <c r="C99" s="34"/>
      <c r="D99" s="34"/>
      <c r="E99" s="95"/>
      <c r="F99" s="34"/>
      <c r="G99" s="34"/>
      <c r="H99" s="34"/>
    </row>
    <row r="100" spans="1:8">
      <c r="A100" s="35"/>
      <c r="B100" s="66"/>
      <c r="C100" s="34"/>
      <c r="D100" s="34"/>
      <c r="E100" s="95"/>
      <c r="F100" s="34"/>
      <c r="G100" s="34"/>
      <c r="H100" s="34"/>
    </row>
    <row r="101" spans="1:8">
      <c r="A101" s="35"/>
      <c r="B101" s="66"/>
      <c r="C101" s="34"/>
      <c r="D101" s="34"/>
      <c r="E101" s="95"/>
      <c r="F101" s="34"/>
      <c r="G101" s="34"/>
      <c r="H101" s="34"/>
    </row>
    <row r="102" spans="1:8">
      <c r="A102" s="35"/>
      <c r="B102" s="66"/>
      <c r="C102" s="34"/>
      <c r="D102" s="34"/>
      <c r="E102" s="95"/>
      <c r="F102" s="34"/>
      <c r="G102" s="34"/>
      <c r="H102" s="34"/>
    </row>
    <row r="103" spans="1:8">
      <c r="A103" s="35"/>
      <c r="B103" s="66"/>
      <c r="C103" s="34"/>
      <c r="D103" s="34"/>
      <c r="E103" s="95"/>
      <c r="F103" s="34"/>
      <c r="G103" s="34"/>
      <c r="H103" s="34"/>
    </row>
    <row r="104" spans="1:8">
      <c r="A104" s="35"/>
      <c r="B104" s="66"/>
      <c r="C104" s="34"/>
      <c r="D104" s="34"/>
      <c r="E104" s="95"/>
      <c r="F104" s="34"/>
      <c r="G104" s="34"/>
      <c r="H104" s="34"/>
    </row>
    <row r="105" spans="1:8">
      <c r="A105" s="35"/>
      <c r="B105" s="66"/>
      <c r="C105" s="34"/>
      <c r="D105" s="34"/>
      <c r="E105" s="95"/>
      <c r="F105" s="34"/>
      <c r="G105" s="34"/>
      <c r="H105" s="34"/>
    </row>
    <row r="106" spans="1:8">
      <c r="A106" s="35"/>
      <c r="B106" s="66"/>
      <c r="C106" s="34"/>
      <c r="D106" s="34"/>
      <c r="E106" s="95"/>
      <c r="F106" s="34"/>
      <c r="G106" s="34"/>
      <c r="H106" s="34"/>
    </row>
    <row r="107" spans="1:8">
      <c r="A107" s="35"/>
      <c r="B107" s="66"/>
      <c r="C107" s="34"/>
      <c r="D107" s="34"/>
      <c r="E107" s="95"/>
      <c r="F107" s="34"/>
      <c r="G107" s="34"/>
      <c r="H107" s="34"/>
    </row>
    <row r="108" spans="1:8">
      <c r="A108" s="35"/>
      <c r="B108" s="66"/>
      <c r="C108" s="34"/>
      <c r="D108" s="34"/>
      <c r="E108" s="95"/>
      <c r="F108" s="34"/>
      <c r="G108" s="34"/>
      <c r="H108" s="34"/>
    </row>
    <row r="109" spans="1:8">
      <c r="A109" s="35"/>
      <c r="B109" s="66"/>
      <c r="C109" s="34"/>
      <c r="D109" s="34"/>
      <c r="E109" s="95"/>
      <c r="F109" s="34"/>
      <c r="G109" s="34"/>
      <c r="H109" s="34"/>
    </row>
    <row r="110" spans="1:8">
      <c r="A110" s="35"/>
      <c r="B110" s="66"/>
      <c r="C110" s="34"/>
      <c r="D110" s="34"/>
      <c r="E110" s="95"/>
      <c r="F110" s="34"/>
      <c r="G110" s="34"/>
      <c r="H110" s="34"/>
    </row>
    <row r="111" spans="1:8">
      <c r="A111" s="35"/>
      <c r="B111" s="66"/>
      <c r="C111" s="34"/>
      <c r="D111" s="34"/>
      <c r="E111" s="95"/>
      <c r="F111" s="34"/>
      <c r="G111" s="34"/>
      <c r="H111" s="34"/>
    </row>
    <row r="112" spans="1:8">
      <c r="A112" s="35"/>
      <c r="B112" s="66"/>
      <c r="C112" s="34"/>
      <c r="D112" s="34"/>
      <c r="E112" s="95"/>
      <c r="F112" s="34"/>
      <c r="G112" s="34"/>
      <c r="H112" s="34"/>
    </row>
    <row r="113" spans="1:8">
      <c r="A113" s="35"/>
      <c r="B113" s="66"/>
      <c r="C113" s="34"/>
      <c r="D113" s="34"/>
      <c r="E113" s="95"/>
      <c r="F113" s="34"/>
      <c r="G113" s="34"/>
      <c r="H113" s="34"/>
    </row>
    <row r="114" spans="1:8">
      <c r="A114" s="35"/>
      <c r="B114" s="66"/>
      <c r="C114" s="34"/>
      <c r="D114" s="34"/>
      <c r="E114" s="95"/>
      <c r="F114" s="34"/>
      <c r="G114" s="34"/>
      <c r="H114" s="34"/>
    </row>
    <row r="115" spans="1:8">
      <c r="A115" s="35"/>
      <c r="B115" s="66"/>
      <c r="C115" s="34"/>
      <c r="D115" s="34"/>
      <c r="E115" s="95"/>
      <c r="F115" s="34"/>
      <c r="G115" s="34"/>
      <c r="H115" s="34"/>
    </row>
    <row r="116" spans="1:8">
      <c r="A116" s="35"/>
      <c r="B116" s="66"/>
      <c r="C116" s="34"/>
      <c r="D116" s="34"/>
      <c r="E116" s="95"/>
      <c r="F116" s="34"/>
      <c r="G116" s="34"/>
      <c r="H116" s="34"/>
    </row>
    <row r="117" spans="1:8">
      <c r="A117" s="35"/>
      <c r="B117" s="66"/>
      <c r="C117" s="34"/>
      <c r="D117" s="34"/>
      <c r="E117" s="95"/>
      <c r="F117" s="34"/>
      <c r="G117" s="34"/>
      <c r="H117" s="34"/>
    </row>
    <row r="118" spans="1:8">
      <c r="B118" s="88"/>
    </row>
    <row r="119" spans="1:8">
      <c r="B119" s="88"/>
    </row>
    <row r="120" spans="1:8">
      <c r="B120" s="88"/>
    </row>
    <row r="121" spans="1:8">
      <c r="B121" s="88"/>
    </row>
  </sheetData>
  <sheetProtection algorithmName="SHA-512" hashValue="Nm1I26NlbQX81m91cdh5M1J4v9GJXLMgEIsEgQm4yySEz5Fq+MmesmOefgEdIaITYRLAXfbANqG5q8obIM2OXg==" saltValue="ley2nOOae1IaCDbnR/9Xvw==" spinCount="100000" sheet="1" objects="1" scenarios="1" selectLockedCells="1"/>
  <mergeCells count="2">
    <mergeCell ref="A1:F1"/>
    <mergeCell ref="A2:F2"/>
  </mergeCells>
  <pageMargins left="0.7" right="0.7" top="0.75" bottom="0.75" header="0.3" footer="0.3"/>
  <pageSetup paperSize="9" scale="87"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1"/>
  <sheetViews>
    <sheetView view="pageBreakPreview" topLeftCell="A40" zoomScale="130" zoomScaleNormal="100" zoomScaleSheetLayoutView="130" workbookViewId="0">
      <selection activeCell="E7" sqref="E7"/>
    </sheetView>
  </sheetViews>
  <sheetFormatPr defaultColWidth="10" defaultRowHeight="15"/>
  <cols>
    <col min="1" max="1" width="5.140625" style="192" customWidth="1"/>
    <col min="2" max="2" width="62.28515625" style="115" customWidth="1"/>
    <col min="3" max="3" width="5.7109375" style="193" customWidth="1"/>
    <col min="4" max="4" width="6.85546875" style="194" customWidth="1"/>
    <col min="5" max="5" width="8.42578125" style="195" customWidth="1"/>
    <col min="6" max="6" width="11.140625" style="115" customWidth="1"/>
    <col min="7" max="256" width="10" style="115"/>
    <col min="257" max="257" width="5.140625" style="115" customWidth="1"/>
    <col min="258" max="258" width="62.28515625" style="115" customWidth="1"/>
    <col min="259" max="259" width="5.7109375" style="115" customWidth="1"/>
    <col min="260" max="260" width="6.85546875" style="115" customWidth="1"/>
    <col min="261" max="261" width="8.42578125" style="115" customWidth="1"/>
    <col min="262" max="262" width="11.140625" style="115" customWidth="1"/>
    <col min="263" max="512" width="10" style="115"/>
    <col min="513" max="513" width="5.140625" style="115" customWidth="1"/>
    <col min="514" max="514" width="62.28515625" style="115" customWidth="1"/>
    <col min="515" max="515" width="5.7109375" style="115" customWidth="1"/>
    <col min="516" max="516" width="6.85546875" style="115" customWidth="1"/>
    <col min="517" max="517" width="8.42578125" style="115" customWidth="1"/>
    <col min="518" max="518" width="11.140625" style="115" customWidth="1"/>
    <col min="519" max="768" width="10" style="115"/>
    <col min="769" max="769" width="5.140625" style="115" customWidth="1"/>
    <col min="770" max="770" width="62.28515625" style="115" customWidth="1"/>
    <col min="771" max="771" width="5.7109375" style="115" customWidth="1"/>
    <col min="772" max="772" width="6.85546875" style="115" customWidth="1"/>
    <col min="773" max="773" width="8.42578125" style="115" customWidth="1"/>
    <col min="774" max="774" width="11.140625" style="115" customWidth="1"/>
    <col min="775" max="1024" width="10" style="115"/>
    <col min="1025" max="1025" width="5.140625" style="115" customWidth="1"/>
    <col min="1026" max="1026" width="62.28515625" style="115" customWidth="1"/>
    <col min="1027" max="1027" width="5.7109375" style="115" customWidth="1"/>
    <col min="1028" max="1028" width="6.85546875" style="115" customWidth="1"/>
    <col min="1029" max="1029" width="8.42578125" style="115" customWidth="1"/>
    <col min="1030" max="1030" width="11.140625" style="115" customWidth="1"/>
    <col min="1031" max="1280" width="10" style="115"/>
    <col min="1281" max="1281" width="5.140625" style="115" customWidth="1"/>
    <col min="1282" max="1282" width="62.28515625" style="115" customWidth="1"/>
    <col min="1283" max="1283" width="5.7109375" style="115" customWidth="1"/>
    <col min="1284" max="1284" width="6.85546875" style="115" customWidth="1"/>
    <col min="1285" max="1285" width="8.42578125" style="115" customWidth="1"/>
    <col min="1286" max="1286" width="11.140625" style="115" customWidth="1"/>
    <col min="1287" max="1536" width="10" style="115"/>
    <col min="1537" max="1537" width="5.140625" style="115" customWidth="1"/>
    <col min="1538" max="1538" width="62.28515625" style="115" customWidth="1"/>
    <col min="1539" max="1539" width="5.7109375" style="115" customWidth="1"/>
    <col min="1540" max="1540" width="6.85546875" style="115" customWidth="1"/>
    <col min="1541" max="1541" width="8.42578125" style="115" customWidth="1"/>
    <col min="1542" max="1542" width="11.140625" style="115" customWidth="1"/>
    <col min="1543" max="1792" width="10" style="115"/>
    <col min="1793" max="1793" width="5.140625" style="115" customWidth="1"/>
    <col min="1794" max="1794" width="62.28515625" style="115" customWidth="1"/>
    <col min="1795" max="1795" width="5.7109375" style="115" customWidth="1"/>
    <col min="1796" max="1796" width="6.85546875" style="115" customWidth="1"/>
    <col min="1797" max="1797" width="8.42578125" style="115" customWidth="1"/>
    <col min="1798" max="1798" width="11.140625" style="115" customWidth="1"/>
    <col min="1799" max="2048" width="10" style="115"/>
    <col min="2049" max="2049" width="5.140625" style="115" customWidth="1"/>
    <col min="2050" max="2050" width="62.28515625" style="115" customWidth="1"/>
    <col min="2051" max="2051" width="5.7109375" style="115" customWidth="1"/>
    <col min="2052" max="2052" width="6.85546875" style="115" customWidth="1"/>
    <col min="2053" max="2053" width="8.42578125" style="115" customWidth="1"/>
    <col min="2054" max="2054" width="11.140625" style="115" customWidth="1"/>
    <col min="2055" max="2304" width="10" style="115"/>
    <col min="2305" max="2305" width="5.140625" style="115" customWidth="1"/>
    <col min="2306" max="2306" width="62.28515625" style="115" customWidth="1"/>
    <col min="2307" max="2307" width="5.7109375" style="115" customWidth="1"/>
    <col min="2308" max="2308" width="6.85546875" style="115" customWidth="1"/>
    <col min="2309" max="2309" width="8.42578125" style="115" customWidth="1"/>
    <col min="2310" max="2310" width="11.140625" style="115" customWidth="1"/>
    <col min="2311" max="2560" width="10" style="115"/>
    <col min="2561" max="2561" width="5.140625" style="115" customWidth="1"/>
    <col min="2562" max="2562" width="62.28515625" style="115" customWidth="1"/>
    <col min="2563" max="2563" width="5.7109375" style="115" customWidth="1"/>
    <col min="2564" max="2564" width="6.85546875" style="115" customWidth="1"/>
    <col min="2565" max="2565" width="8.42578125" style="115" customWidth="1"/>
    <col min="2566" max="2566" width="11.140625" style="115" customWidth="1"/>
    <col min="2567" max="2816" width="10" style="115"/>
    <col min="2817" max="2817" width="5.140625" style="115" customWidth="1"/>
    <col min="2818" max="2818" width="62.28515625" style="115" customWidth="1"/>
    <col min="2819" max="2819" width="5.7109375" style="115" customWidth="1"/>
    <col min="2820" max="2820" width="6.85546875" style="115" customWidth="1"/>
    <col min="2821" max="2821" width="8.42578125" style="115" customWidth="1"/>
    <col min="2822" max="2822" width="11.140625" style="115" customWidth="1"/>
    <col min="2823" max="3072" width="10" style="115"/>
    <col min="3073" max="3073" width="5.140625" style="115" customWidth="1"/>
    <col min="3074" max="3074" width="62.28515625" style="115" customWidth="1"/>
    <col min="3075" max="3075" width="5.7109375" style="115" customWidth="1"/>
    <col min="3076" max="3076" width="6.85546875" style="115" customWidth="1"/>
    <col min="3077" max="3077" width="8.42578125" style="115" customWidth="1"/>
    <col min="3078" max="3078" width="11.140625" style="115" customWidth="1"/>
    <col min="3079" max="3328" width="10" style="115"/>
    <col min="3329" max="3329" width="5.140625" style="115" customWidth="1"/>
    <col min="3330" max="3330" width="62.28515625" style="115" customWidth="1"/>
    <col min="3331" max="3331" width="5.7109375" style="115" customWidth="1"/>
    <col min="3332" max="3332" width="6.85546875" style="115" customWidth="1"/>
    <col min="3333" max="3333" width="8.42578125" style="115" customWidth="1"/>
    <col min="3334" max="3334" width="11.140625" style="115" customWidth="1"/>
    <col min="3335" max="3584" width="10" style="115"/>
    <col min="3585" max="3585" width="5.140625" style="115" customWidth="1"/>
    <col min="3586" max="3586" width="62.28515625" style="115" customWidth="1"/>
    <col min="3587" max="3587" width="5.7109375" style="115" customWidth="1"/>
    <col min="3588" max="3588" width="6.85546875" style="115" customWidth="1"/>
    <col min="3589" max="3589" width="8.42578125" style="115" customWidth="1"/>
    <col min="3590" max="3590" width="11.140625" style="115" customWidth="1"/>
    <col min="3591" max="3840" width="10" style="115"/>
    <col min="3841" max="3841" width="5.140625" style="115" customWidth="1"/>
    <col min="3842" max="3842" width="62.28515625" style="115" customWidth="1"/>
    <col min="3843" max="3843" width="5.7109375" style="115" customWidth="1"/>
    <col min="3844" max="3844" width="6.85546875" style="115" customWidth="1"/>
    <col min="3845" max="3845" width="8.42578125" style="115" customWidth="1"/>
    <col min="3846" max="3846" width="11.140625" style="115" customWidth="1"/>
    <col min="3847" max="4096" width="10" style="115"/>
    <col min="4097" max="4097" width="5.140625" style="115" customWidth="1"/>
    <col min="4098" max="4098" width="62.28515625" style="115" customWidth="1"/>
    <col min="4099" max="4099" width="5.7109375" style="115" customWidth="1"/>
    <col min="4100" max="4100" width="6.85546875" style="115" customWidth="1"/>
    <col min="4101" max="4101" width="8.42578125" style="115" customWidth="1"/>
    <col min="4102" max="4102" width="11.140625" style="115" customWidth="1"/>
    <col min="4103" max="4352" width="10" style="115"/>
    <col min="4353" max="4353" width="5.140625" style="115" customWidth="1"/>
    <col min="4354" max="4354" width="62.28515625" style="115" customWidth="1"/>
    <col min="4355" max="4355" width="5.7109375" style="115" customWidth="1"/>
    <col min="4356" max="4356" width="6.85546875" style="115" customWidth="1"/>
    <col min="4357" max="4357" width="8.42578125" style="115" customWidth="1"/>
    <col min="4358" max="4358" width="11.140625" style="115" customWidth="1"/>
    <col min="4359" max="4608" width="10" style="115"/>
    <col min="4609" max="4609" width="5.140625" style="115" customWidth="1"/>
    <col min="4610" max="4610" width="62.28515625" style="115" customWidth="1"/>
    <col min="4611" max="4611" width="5.7109375" style="115" customWidth="1"/>
    <col min="4612" max="4612" width="6.85546875" style="115" customWidth="1"/>
    <col min="4613" max="4613" width="8.42578125" style="115" customWidth="1"/>
    <col min="4614" max="4614" width="11.140625" style="115" customWidth="1"/>
    <col min="4615" max="4864" width="10" style="115"/>
    <col min="4865" max="4865" width="5.140625" style="115" customWidth="1"/>
    <col min="4866" max="4866" width="62.28515625" style="115" customWidth="1"/>
    <col min="4867" max="4867" width="5.7109375" style="115" customWidth="1"/>
    <col min="4868" max="4868" width="6.85546875" style="115" customWidth="1"/>
    <col min="4869" max="4869" width="8.42578125" style="115" customWidth="1"/>
    <col min="4870" max="4870" width="11.140625" style="115" customWidth="1"/>
    <col min="4871" max="5120" width="10" style="115"/>
    <col min="5121" max="5121" width="5.140625" style="115" customWidth="1"/>
    <col min="5122" max="5122" width="62.28515625" style="115" customWidth="1"/>
    <col min="5123" max="5123" width="5.7109375" style="115" customWidth="1"/>
    <col min="5124" max="5124" width="6.85546875" style="115" customWidth="1"/>
    <col min="5125" max="5125" width="8.42578125" style="115" customWidth="1"/>
    <col min="5126" max="5126" width="11.140625" style="115" customWidth="1"/>
    <col min="5127" max="5376" width="10" style="115"/>
    <col min="5377" max="5377" width="5.140625" style="115" customWidth="1"/>
    <col min="5378" max="5378" width="62.28515625" style="115" customWidth="1"/>
    <col min="5379" max="5379" width="5.7109375" style="115" customWidth="1"/>
    <col min="5380" max="5380" width="6.85546875" style="115" customWidth="1"/>
    <col min="5381" max="5381" width="8.42578125" style="115" customWidth="1"/>
    <col min="5382" max="5382" width="11.140625" style="115" customWidth="1"/>
    <col min="5383" max="5632" width="10" style="115"/>
    <col min="5633" max="5633" width="5.140625" style="115" customWidth="1"/>
    <col min="5634" max="5634" width="62.28515625" style="115" customWidth="1"/>
    <col min="5635" max="5635" width="5.7109375" style="115" customWidth="1"/>
    <col min="5636" max="5636" width="6.85546875" style="115" customWidth="1"/>
    <col min="5637" max="5637" width="8.42578125" style="115" customWidth="1"/>
    <col min="5638" max="5638" width="11.140625" style="115" customWidth="1"/>
    <col min="5639" max="5888" width="10" style="115"/>
    <col min="5889" max="5889" width="5.140625" style="115" customWidth="1"/>
    <col min="5890" max="5890" width="62.28515625" style="115" customWidth="1"/>
    <col min="5891" max="5891" width="5.7109375" style="115" customWidth="1"/>
    <col min="5892" max="5892" width="6.85546875" style="115" customWidth="1"/>
    <col min="5893" max="5893" width="8.42578125" style="115" customWidth="1"/>
    <col min="5894" max="5894" width="11.140625" style="115" customWidth="1"/>
    <col min="5895" max="6144" width="10" style="115"/>
    <col min="6145" max="6145" width="5.140625" style="115" customWidth="1"/>
    <col min="6146" max="6146" width="62.28515625" style="115" customWidth="1"/>
    <col min="6147" max="6147" width="5.7109375" style="115" customWidth="1"/>
    <col min="6148" max="6148" width="6.85546875" style="115" customWidth="1"/>
    <col min="6149" max="6149" width="8.42578125" style="115" customWidth="1"/>
    <col min="6150" max="6150" width="11.140625" style="115" customWidth="1"/>
    <col min="6151" max="6400" width="10" style="115"/>
    <col min="6401" max="6401" width="5.140625" style="115" customWidth="1"/>
    <col min="6402" max="6402" width="62.28515625" style="115" customWidth="1"/>
    <col min="6403" max="6403" width="5.7109375" style="115" customWidth="1"/>
    <col min="6404" max="6404" width="6.85546875" style="115" customWidth="1"/>
    <col min="6405" max="6405" width="8.42578125" style="115" customWidth="1"/>
    <col min="6406" max="6406" width="11.140625" style="115" customWidth="1"/>
    <col min="6407" max="6656" width="10" style="115"/>
    <col min="6657" max="6657" width="5.140625" style="115" customWidth="1"/>
    <col min="6658" max="6658" width="62.28515625" style="115" customWidth="1"/>
    <col min="6659" max="6659" width="5.7109375" style="115" customWidth="1"/>
    <col min="6660" max="6660" width="6.85546875" style="115" customWidth="1"/>
    <col min="6661" max="6661" width="8.42578125" style="115" customWidth="1"/>
    <col min="6662" max="6662" width="11.140625" style="115" customWidth="1"/>
    <col min="6663" max="6912" width="10" style="115"/>
    <col min="6913" max="6913" width="5.140625" style="115" customWidth="1"/>
    <col min="6914" max="6914" width="62.28515625" style="115" customWidth="1"/>
    <col min="6915" max="6915" width="5.7109375" style="115" customWidth="1"/>
    <col min="6916" max="6916" width="6.85546875" style="115" customWidth="1"/>
    <col min="6917" max="6917" width="8.42578125" style="115" customWidth="1"/>
    <col min="6918" max="6918" width="11.140625" style="115" customWidth="1"/>
    <col min="6919" max="7168" width="10" style="115"/>
    <col min="7169" max="7169" width="5.140625" style="115" customWidth="1"/>
    <col min="7170" max="7170" width="62.28515625" style="115" customWidth="1"/>
    <col min="7171" max="7171" width="5.7109375" style="115" customWidth="1"/>
    <col min="7172" max="7172" width="6.85546875" style="115" customWidth="1"/>
    <col min="7173" max="7173" width="8.42578125" style="115" customWidth="1"/>
    <col min="7174" max="7174" width="11.140625" style="115" customWidth="1"/>
    <col min="7175" max="7424" width="10" style="115"/>
    <col min="7425" max="7425" width="5.140625" style="115" customWidth="1"/>
    <col min="7426" max="7426" width="62.28515625" style="115" customWidth="1"/>
    <col min="7427" max="7427" width="5.7109375" style="115" customWidth="1"/>
    <col min="7428" max="7428" width="6.85546875" style="115" customWidth="1"/>
    <col min="7429" max="7429" width="8.42578125" style="115" customWidth="1"/>
    <col min="7430" max="7430" width="11.140625" style="115" customWidth="1"/>
    <col min="7431" max="7680" width="10" style="115"/>
    <col min="7681" max="7681" width="5.140625" style="115" customWidth="1"/>
    <col min="7682" max="7682" width="62.28515625" style="115" customWidth="1"/>
    <col min="7683" max="7683" width="5.7109375" style="115" customWidth="1"/>
    <col min="7684" max="7684" width="6.85546875" style="115" customWidth="1"/>
    <col min="7685" max="7685" width="8.42578125" style="115" customWidth="1"/>
    <col min="7686" max="7686" width="11.140625" style="115" customWidth="1"/>
    <col min="7687" max="7936" width="10" style="115"/>
    <col min="7937" max="7937" width="5.140625" style="115" customWidth="1"/>
    <col min="7938" max="7938" width="62.28515625" style="115" customWidth="1"/>
    <col min="7939" max="7939" width="5.7109375" style="115" customWidth="1"/>
    <col min="7940" max="7940" width="6.85546875" style="115" customWidth="1"/>
    <col min="7941" max="7941" width="8.42578125" style="115" customWidth="1"/>
    <col min="7942" max="7942" width="11.140625" style="115" customWidth="1"/>
    <col min="7943" max="8192" width="10" style="115"/>
    <col min="8193" max="8193" width="5.140625" style="115" customWidth="1"/>
    <col min="8194" max="8194" width="62.28515625" style="115" customWidth="1"/>
    <col min="8195" max="8195" width="5.7109375" style="115" customWidth="1"/>
    <col min="8196" max="8196" width="6.85546875" style="115" customWidth="1"/>
    <col min="8197" max="8197" width="8.42578125" style="115" customWidth="1"/>
    <col min="8198" max="8198" width="11.140625" style="115" customWidth="1"/>
    <col min="8199" max="8448" width="10" style="115"/>
    <col min="8449" max="8449" width="5.140625" style="115" customWidth="1"/>
    <col min="8450" max="8450" width="62.28515625" style="115" customWidth="1"/>
    <col min="8451" max="8451" width="5.7109375" style="115" customWidth="1"/>
    <col min="8452" max="8452" width="6.85546875" style="115" customWidth="1"/>
    <col min="8453" max="8453" width="8.42578125" style="115" customWidth="1"/>
    <col min="8454" max="8454" width="11.140625" style="115" customWidth="1"/>
    <col min="8455" max="8704" width="10" style="115"/>
    <col min="8705" max="8705" width="5.140625" style="115" customWidth="1"/>
    <col min="8706" max="8706" width="62.28515625" style="115" customWidth="1"/>
    <col min="8707" max="8707" width="5.7109375" style="115" customWidth="1"/>
    <col min="8708" max="8708" width="6.85546875" style="115" customWidth="1"/>
    <col min="8709" max="8709" width="8.42578125" style="115" customWidth="1"/>
    <col min="8710" max="8710" width="11.140625" style="115" customWidth="1"/>
    <col min="8711" max="8960" width="10" style="115"/>
    <col min="8961" max="8961" width="5.140625" style="115" customWidth="1"/>
    <col min="8962" max="8962" width="62.28515625" style="115" customWidth="1"/>
    <col min="8963" max="8963" width="5.7109375" style="115" customWidth="1"/>
    <col min="8964" max="8964" width="6.85546875" style="115" customWidth="1"/>
    <col min="8965" max="8965" width="8.42578125" style="115" customWidth="1"/>
    <col min="8966" max="8966" width="11.140625" style="115" customWidth="1"/>
    <col min="8967" max="9216" width="10" style="115"/>
    <col min="9217" max="9217" width="5.140625" style="115" customWidth="1"/>
    <col min="9218" max="9218" width="62.28515625" style="115" customWidth="1"/>
    <col min="9219" max="9219" width="5.7109375" style="115" customWidth="1"/>
    <col min="9220" max="9220" width="6.85546875" style="115" customWidth="1"/>
    <col min="9221" max="9221" width="8.42578125" style="115" customWidth="1"/>
    <col min="9222" max="9222" width="11.140625" style="115" customWidth="1"/>
    <col min="9223" max="9472" width="10" style="115"/>
    <col min="9473" max="9473" width="5.140625" style="115" customWidth="1"/>
    <col min="9474" max="9474" width="62.28515625" style="115" customWidth="1"/>
    <col min="9475" max="9475" width="5.7109375" style="115" customWidth="1"/>
    <col min="9476" max="9476" width="6.85546875" style="115" customWidth="1"/>
    <col min="9477" max="9477" width="8.42578125" style="115" customWidth="1"/>
    <col min="9478" max="9478" width="11.140625" style="115" customWidth="1"/>
    <col min="9479" max="9728" width="10" style="115"/>
    <col min="9729" max="9729" width="5.140625" style="115" customWidth="1"/>
    <col min="9730" max="9730" width="62.28515625" style="115" customWidth="1"/>
    <col min="9731" max="9731" width="5.7109375" style="115" customWidth="1"/>
    <col min="9732" max="9732" width="6.85546875" style="115" customWidth="1"/>
    <col min="9733" max="9733" width="8.42578125" style="115" customWidth="1"/>
    <col min="9734" max="9734" width="11.140625" style="115" customWidth="1"/>
    <col min="9735" max="9984" width="10" style="115"/>
    <col min="9985" max="9985" width="5.140625" style="115" customWidth="1"/>
    <col min="9986" max="9986" width="62.28515625" style="115" customWidth="1"/>
    <col min="9987" max="9987" width="5.7109375" style="115" customWidth="1"/>
    <col min="9988" max="9988" width="6.85546875" style="115" customWidth="1"/>
    <col min="9989" max="9989" width="8.42578125" style="115" customWidth="1"/>
    <col min="9990" max="9990" width="11.140625" style="115" customWidth="1"/>
    <col min="9991" max="10240" width="10" style="115"/>
    <col min="10241" max="10241" width="5.140625" style="115" customWidth="1"/>
    <col min="10242" max="10242" width="62.28515625" style="115" customWidth="1"/>
    <col min="10243" max="10243" width="5.7109375" style="115" customWidth="1"/>
    <col min="10244" max="10244" width="6.85546875" style="115" customWidth="1"/>
    <col min="10245" max="10245" width="8.42578125" style="115" customWidth="1"/>
    <col min="10246" max="10246" width="11.140625" style="115" customWidth="1"/>
    <col min="10247" max="10496" width="10" style="115"/>
    <col min="10497" max="10497" width="5.140625" style="115" customWidth="1"/>
    <col min="10498" max="10498" width="62.28515625" style="115" customWidth="1"/>
    <col min="10499" max="10499" width="5.7109375" style="115" customWidth="1"/>
    <col min="10500" max="10500" width="6.85546875" style="115" customWidth="1"/>
    <col min="10501" max="10501" width="8.42578125" style="115" customWidth="1"/>
    <col min="10502" max="10502" width="11.140625" style="115" customWidth="1"/>
    <col min="10503" max="10752" width="10" style="115"/>
    <col min="10753" max="10753" width="5.140625" style="115" customWidth="1"/>
    <col min="10754" max="10754" width="62.28515625" style="115" customWidth="1"/>
    <col min="10755" max="10755" width="5.7109375" style="115" customWidth="1"/>
    <col min="10756" max="10756" width="6.85546875" style="115" customWidth="1"/>
    <col min="10757" max="10757" width="8.42578125" style="115" customWidth="1"/>
    <col min="10758" max="10758" width="11.140625" style="115" customWidth="1"/>
    <col min="10759" max="11008" width="10" style="115"/>
    <col min="11009" max="11009" width="5.140625" style="115" customWidth="1"/>
    <col min="11010" max="11010" width="62.28515625" style="115" customWidth="1"/>
    <col min="11011" max="11011" width="5.7109375" style="115" customWidth="1"/>
    <col min="11012" max="11012" width="6.85546875" style="115" customWidth="1"/>
    <col min="11013" max="11013" width="8.42578125" style="115" customWidth="1"/>
    <col min="11014" max="11014" width="11.140625" style="115" customWidth="1"/>
    <col min="11015" max="11264" width="10" style="115"/>
    <col min="11265" max="11265" width="5.140625" style="115" customWidth="1"/>
    <col min="11266" max="11266" width="62.28515625" style="115" customWidth="1"/>
    <col min="11267" max="11267" width="5.7109375" style="115" customWidth="1"/>
    <col min="11268" max="11268" width="6.85546875" style="115" customWidth="1"/>
    <col min="11269" max="11269" width="8.42578125" style="115" customWidth="1"/>
    <col min="11270" max="11270" width="11.140625" style="115" customWidth="1"/>
    <col min="11271" max="11520" width="10" style="115"/>
    <col min="11521" max="11521" width="5.140625" style="115" customWidth="1"/>
    <col min="11522" max="11522" width="62.28515625" style="115" customWidth="1"/>
    <col min="11523" max="11523" width="5.7109375" style="115" customWidth="1"/>
    <col min="11524" max="11524" width="6.85546875" style="115" customWidth="1"/>
    <col min="11525" max="11525" width="8.42578125" style="115" customWidth="1"/>
    <col min="11526" max="11526" width="11.140625" style="115" customWidth="1"/>
    <col min="11527" max="11776" width="10" style="115"/>
    <col min="11777" max="11777" width="5.140625" style="115" customWidth="1"/>
    <col min="11778" max="11778" width="62.28515625" style="115" customWidth="1"/>
    <col min="11779" max="11779" width="5.7109375" style="115" customWidth="1"/>
    <col min="11780" max="11780" width="6.85546875" style="115" customWidth="1"/>
    <col min="11781" max="11781" width="8.42578125" style="115" customWidth="1"/>
    <col min="11782" max="11782" width="11.140625" style="115" customWidth="1"/>
    <col min="11783" max="12032" width="10" style="115"/>
    <col min="12033" max="12033" width="5.140625" style="115" customWidth="1"/>
    <col min="12034" max="12034" width="62.28515625" style="115" customWidth="1"/>
    <col min="12035" max="12035" width="5.7109375" style="115" customWidth="1"/>
    <col min="12036" max="12036" width="6.85546875" style="115" customWidth="1"/>
    <col min="12037" max="12037" width="8.42578125" style="115" customWidth="1"/>
    <col min="12038" max="12038" width="11.140625" style="115" customWidth="1"/>
    <col min="12039" max="12288" width="10" style="115"/>
    <col min="12289" max="12289" width="5.140625" style="115" customWidth="1"/>
    <col min="12290" max="12290" width="62.28515625" style="115" customWidth="1"/>
    <col min="12291" max="12291" width="5.7109375" style="115" customWidth="1"/>
    <col min="12292" max="12292" width="6.85546875" style="115" customWidth="1"/>
    <col min="12293" max="12293" width="8.42578125" style="115" customWidth="1"/>
    <col min="12294" max="12294" width="11.140625" style="115" customWidth="1"/>
    <col min="12295" max="12544" width="10" style="115"/>
    <col min="12545" max="12545" width="5.140625" style="115" customWidth="1"/>
    <col min="12546" max="12546" width="62.28515625" style="115" customWidth="1"/>
    <col min="12547" max="12547" width="5.7109375" style="115" customWidth="1"/>
    <col min="12548" max="12548" width="6.85546875" style="115" customWidth="1"/>
    <col min="12549" max="12549" width="8.42578125" style="115" customWidth="1"/>
    <col min="12550" max="12550" width="11.140625" style="115" customWidth="1"/>
    <col min="12551" max="12800" width="10" style="115"/>
    <col min="12801" max="12801" width="5.140625" style="115" customWidth="1"/>
    <col min="12802" max="12802" width="62.28515625" style="115" customWidth="1"/>
    <col min="12803" max="12803" width="5.7109375" style="115" customWidth="1"/>
    <col min="12804" max="12804" width="6.85546875" style="115" customWidth="1"/>
    <col min="12805" max="12805" width="8.42578125" style="115" customWidth="1"/>
    <col min="12806" max="12806" width="11.140625" style="115" customWidth="1"/>
    <col min="12807" max="13056" width="10" style="115"/>
    <col min="13057" max="13057" width="5.140625" style="115" customWidth="1"/>
    <col min="13058" max="13058" width="62.28515625" style="115" customWidth="1"/>
    <col min="13059" max="13059" width="5.7109375" style="115" customWidth="1"/>
    <col min="13060" max="13060" width="6.85546875" style="115" customWidth="1"/>
    <col min="13061" max="13061" width="8.42578125" style="115" customWidth="1"/>
    <col min="13062" max="13062" width="11.140625" style="115" customWidth="1"/>
    <col min="13063" max="13312" width="10" style="115"/>
    <col min="13313" max="13313" width="5.140625" style="115" customWidth="1"/>
    <col min="13314" max="13314" width="62.28515625" style="115" customWidth="1"/>
    <col min="13315" max="13315" width="5.7109375" style="115" customWidth="1"/>
    <col min="13316" max="13316" width="6.85546875" style="115" customWidth="1"/>
    <col min="13317" max="13317" width="8.42578125" style="115" customWidth="1"/>
    <col min="13318" max="13318" width="11.140625" style="115" customWidth="1"/>
    <col min="13319" max="13568" width="10" style="115"/>
    <col min="13569" max="13569" width="5.140625" style="115" customWidth="1"/>
    <col min="13570" max="13570" width="62.28515625" style="115" customWidth="1"/>
    <col min="13571" max="13571" width="5.7109375" style="115" customWidth="1"/>
    <col min="13572" max="13572" width="6.85546875" style="115" customWidth="1"/>
    <col min="13573" max="13573" width="8.42578125" style="115" customWidth="1"/>
    <col min="13574" max="13574" width="11.140625" style="115" customWidth="1"/>
    <col min="13575" max="13824" width="10" style="115"/>
    <col min="13825" max="13825" width="5.140625" style="115" customWidth="1"/>
    <col min="13826" max="13826" width="62.28515625" style="115" customWidth="1"/>
    <col min="13827" max="13827" width="5.7109375" style="115" customWidth="1"/>
    <col min="13828" max="13828" width="6.85546875" style="115" customWidth="1"/>
    <col min="13829" max="13829" width="8.42578125" style="115" customWidth="1"/>
    <col min="13830" max="13830" width="11.140625" style="115" customWidth="1"/>
    <col min="13831" max="14080" width="10" style="115"/>
    <col min="14081" max="14081" width="5.140625" style="115" customWidth="1"/>
    <col min="14082" max="14082" width="62.28515625" style="115" customWidth="1"/>
    <col min="14083" max="14083" width="5.7109375" style="115" customWidth="1"/>
    <col min="14084" max="14084" width="6.85546875" style="115" customWidth="1"/>
    <col min="14085" max="14085" width="8.42578125" style="115" customWidth="1"/>
    <col min="14086" max="14086" width="11.140625" style="115" customWidth="1"/>
    <col min="14087" max="14336" width="10" style="115"/>
    <col min="14337" max="14337" width="5.140625" style="115" customWidth="1"/>
    <col min="14338" max="14338" width="62.28515625" style="115" customWidth="1"/>
    <col min="14339" max="14339" width="5.7109375" style="115" customWidth="1"/>
    <col min="14340" max="14340" width="6.85546875" style="115" customWidth="1"/>
    <col min="14341" max="14341" width="8.42578125" style="115" customWidth="1"/>
    <col min="14342" max="14342" width="11.140625" style="115" customWidth="1"/>
    <col min="14343" max="14592" width="10" style="115"/>
    <col min="14593" max="14593" width="5.140625" style="115" customWidth="1"/>
    <col min="14594" max="14594" width="62.28515625" style="115" customWidth="1"/>
    <col min="14595" max="14595" width="5.7109375" style="115" customWidth="1"/>
    <col min="14596" max="14596" width="6.85546875" style="115" customWidth="1"/>
    <col min="14597" max="14597" width="8.42578125" style="115" customWidth="1"/>
    <col min="14598" max="14598" width="11.140625" style="115" customWidth="1"/>
    <col min="14599" max="14848" width="10" style="115"/>
    <col min="14849" max="14849" width="5.140625" style="115" customWidth="1"/>
    <col min="14850" max="14850" width="62.28515625" style="115" customWidth="1"/>
    <col min="14851" max="14851" width="5.7109375" style="115" customWidth="1"/>
    <col min="14852" max="14852" width="6.85546875" style="115" customWidth="1"/>
    <col min="14853" max="14853" width="8.42578125" style="115" customWidth="1"/>
    <col min="14854" max="14854" width="11.140625" style="115" customWidth="1"/>
    <col min="14855" max="15104" width="10" style="115"/>
    <col min="15105" max="15105" width="5.140625" style="115" customWidth="1"/>
    <col min="15106" max="15106" width="62.28515625" style="115" customWidth="1"/>
    <col min="15107" max="15107" width="5.7109375" style="115" customWidth="1"/>
    <col min="15108" max="15108" width="6.85546875" style="115" customWidth="1"/>
    <col min="15109" max="15109" width="8.42578125" style="115" customWidth="1"/>
    <col min="15110" max="15110" width="11.140625" style="115" customWidth="1"/>
    <col min="15111" max="15360" width="10" style="115"/>
    <col min="15361" max="15361" width="5.140625" style="115" customWidth="1"/>
    <col min="15362" max="15362" width="62.28515625" style="115" customWidth="1"/>
    <col min="15363" max="15363" width="5.7109375" style="115" customWidth="1"/>
    <col min="15364" max="15364" width="6.85546875" style="115" customWidth="1"/>
    <col min="15365" max="15365" width="8.42578125" style="115" customWidth="1"/>
    <col min="15366" max="15366" width="11.140625" style="115" customWidth="1"/>
    <col min="15367" max="15616" width="10" style="115"/>
    <col min="15617" max="15617" width="5.140625" style="115" customWidth="1"/>
    <col min="15618" max="15618" width="62.28515625" style="115" customWidth="1"/>
    <col min="15619" max="15619" width="5.7109375" style="115" customWidth="1"/>
    <col min="15620" max="15620" width="6.85546875" style="115" customWidth="1"/>
    <col min="15621" max="15621" width="8.42578125" style="115" customWidth="1"/>
    <col min="15622" max="15622" width="11.140625" style="115" customWidth="1"/>
    <col min="15623" max="15872" width="10" style="115"/>
    <col min="15873" max="15873" width="5.140625" style="115" customWidth="1"/>
    <col min="15874" max="15874" width="62.28515625" style="115" customWidth="1"/>
    <col min="15875" max="15875" width="5.7109375" style="115" customWidth="1"/>
    <col min="15876" max="15876" width="6.85546875" style="115" customWidth="1"/>
    <col min="15877" max="15877" width="8.42578125" style="115" customWidth="1"/>
    <col min="15878" max="15878" width="11.140625" style="115" customWidth="1"/>
    <col min="15879" max="16128" width="10" style="115"/>
    <col min="16129" max="16129" width="5.140625" style="115" customWidth="1"/>
    <col min="16130" max="16130" width="62.28515625" style="115" customWidth="1"/>
    <col min="16131" max="16131" width="5.7109375" style="115" customWidth="1"/>
    <col min="16132" max="16132" width="6.85546875" style="115" customWidth="1"/>
    <col min="16133" max="16133" width="8.42578125" style="115" customWidth="1"/>
    <col min="16134" max="16134" width="11.140625" style="115" customWidth="1"/>
    <col min="16135" max="16384" width="10" style="115"/>
  </cols>
  <sheetData>
    <row r="1" spans="1:6" ht="21" customHeight="1">
      <c r="A1" s="109"/>
      <c r="B1" s="118" t="s">
        <v>185</v>
      </c>
      <c r="C1" s="111"/>
      <c r="D1" s="112"/>
      <c r="E1" s="113"/>
      <c r="F1" s="114"/>
    </row>
    <row r="2" spans="1:6" ht="18">
      <c r="A2" s="109"/>
      <c r="B2" s="118"/>
      <c r="C2" s="111"/>
      <c r="D2" s="112"/>
      <c r="E2" s="113"/>
      <c r="F2" s="114"/>
    </row>
    <row r="3" spans="1:6" s="124" customFormat="1" ht="45.75" customHeight="1">
      <c r="A3" s="123"/>
      <c r="B3" s="214" t="s">
        <v>64</v>
      </c>
      <c r="C3" s="214"/>
      <c r="D3" s="214"/>
      <c r="E3" s="214"/>
      <c r="F3" s="123"/>
    </row>
    <row r="4" spans="1:6" s="131" customFormat="1" ht="15" customHeight="1">
      <c r="A4" s="125"/>
      <c r="B4" s="126"/>
      <c r="C4" s="127"/>
      <c r="D4" s="128"/>
      <c r="E4" s="129"/>
      <c r="F4" s="130"/>
    </row>
    <row r="5" spans="1:6" s="124" customFormat="1" ht="15" customHeight="1">
      <c r="A5" s="132"/>
      <c r="B5" s="133" t="s">
        <v>65</v>
      </c>
      <c r="C5" s="133" t="s">
        <v>66</v>
      </c>
      <c r="D5" s="134" t="s">
        <v>2</v>
      </c>
      <c r="E5" s="135" t="s">
        <v>67</v>
      </c>
      <c r="F5" s="136" t="s">
        <v>4</v>
      </c>
    </row>
    <row r="6" spans="1:6" ht="9.75" customHeight="1">
      <c r="A6" s="109"/>
      <c r="B6" s="110"/>
      <c r="C6" s="111"/>
      <c r="D6" s="112"/>
      <c r="E6" s="113"/>
      <c r="F6" s="114"/>
    </row>
    <row r="7" spans="1:6" ht="18">
      <c r="A7" s="109"/>
      <c r="B7" s="118" t="s">
        <v>68</v>
      </c>
      <c r="C7" s="111"/>
      <c r="D7" s="112"/>
      <c r="E7" s="101"/>
      <c r="F7" s="114"/>
    </row>
    <row r="8" spans="1:6" s="124" customFormat="1">
      <c r="A8" s="132"/>
      <c r="B8" s="137"/>
      <c r="C8" s="137"/>
      <c r="D8" s="138"/>
      <c r="E8" s="103"/>
      <c r="F8" s="139"/>
    </row>
    <row r="9" spans="1:6" s="124" customFormat="1" ht="57">
      <c r="A9" s="132">
        <v>1</v>
      </c>
      <c r="B9" s="123" t="s">
        <v>69</v>
      </c>
      <c r="C9" s="140" t="s">
        <v>70</v>
      </c>
      <c r="D9" s="141">
        <v>13</v>
      </c>
      <c r="E9" s="104"/>
      <c r="F9" s="139">
        <f>+D9*E9</f>
        <v>0</v>
      </c>
    </row>
    <row r="10" spans="1:6" s="124" customFormat="1" ht="14.25">
      <c r="A10" s="132"/>
      <c r="B10" s="123"/>
      <c r="C10" s="140"/>
      <c r="D10" s="143"/>
      <c r="E10" s="105"/>
      <c r="F10" s="144"/>
    </row>
    <row r="11" spans="1:6" s="146" customFormat="1" ht="57">
      <c r="A11" s="132">
        <f>IF(B10="",MAX($A$5:A10)+1,"")</f>
        <v>2</v>
      </c>
      <c r="B11" s="145" t="s">
        <v>71</v>
      </c>
      <c r="C11" s="140"/>
      <c r="D11" s="141"/>
      <c r="E11" s="104"/>
      <c r="F11" s="139"/>
    </row>
    <row r="12" spans="1:6" s="146" customFormat="1" ht="14.25">
      <c r="A12" s="132"/>
      <c r="B12" s="147" t="s">
        <v>72</v>
      </c>
      <c r="C12" s="148"/>
      <c r="D12" s="141"/>
      <c r="E12" s="104"/>
      <c r="F12" s="149"/>
    </row>
    <row r="13" spans="1:6" s="146" customFormat="1" ht="57">
      <c r="A13" s="132"/>
      <c r="B13" s="150" t="s">
        <v>73</v>
      </c>
      <c r="C13" s="151"/>
      <c r="D13" s="152"/>
      <c r="E13" s="106"/>
      <c r="F13" s="153"/>
    </row>
    <row r="14" spans="1:6" s="146" customFormat="1" ht="14.25">
      <c r="A14" s="132"/>
      <c r="B14" s="154" t="s">
        <v>74</v>
      </c>
      <c r="C14" s="140" t="s">
        <v>7</v>
      </c>
      <c r="D14" s="155">
        <v>1</v>
      </c>
      <c r="E14" s="107"/>
      <c r="F14" s="139">
        <f>+D14*E14</f>
        <v>0</v>
      </c>
    </row>
    <row r="15" spans="1:6" s="146" customFormat="1" ht="14.25">
      <c r="A15" s="132" t="str">
        <f>IF(B14="",MAX($A$5:A14)+1,"")</f>
        <v/>
      </c>
      <c r="B15" s="154"/>
      <c r="C15" s="140"/>
      <c r="D15" s="155"/>
      <c r="E15" s="107"/>
      <c r="F15" s="139"/>
    </row>
    <row r="16" spans="1:6" s="146" customFormat="1" ht="71.25">
      <c r="A16" s="132">
        <f>IF(B15="",MAX(A1:A14)+1,"")</f>
        <v>3</v>
      </c>
      <c r="B16" s="145" t="s">
        <v>75</v>
      </c>
      <c r="C16" s="140"/>
      <c r="D16" s="141"/>
      <c r="E16" s="104"/>
      <c r="F16" s="139"/>
    </row>
    <row r="17" spans="1:6" s="146" customFormat="1" ht="42.75">
      <c r="A17" s="132"/>
      <c r="B17" s="147" t="s">
        <v>76</v>
      </c>
      <c r="C17" s="148"/>
      <c r="D17" s="141"/>
      <c r="E17" s="104"/>
      <c r="F17" s="149"/>
    </row>
    <row r="18" spans="1:6" s="146" customFormat="1" ht="42.75">
      <c r="A18" s="132"/>
      <c r="B18" s="145" t="s">
        <v>77</v>
      </c>
      <c r="C18" s="140"/>
      <c r="D18" s="141"/>
      <c r="E18" s="104"/>
      <c r="F18" s="139"/>
    </row>
    <row r="19" spans="1:6" s="146" customFormat="1" ht="57">
      <c r="A19" s="132"/>
      <c r="B19" s="150" t="s">
        <v>78</v>
      </c>
      <c r="C19" s="151"/>
      <c r="D19" s="152"/>
      <c r="E19" s="106"/>
      <c r="F19" s="153"/>
    </row>
    <row r="20" spans="1:6" s="146" customFormat="1" ht="14.25">
      <c r="A20" s="132"/>
      <c r="B20" s="154" t="s">
        <v>74</v>
      </c>
      <c r="C20" s="140" t="s">
        <v>7</v>
      </c>
      <c r="D20" s="155">
        <v>1</v>
      </c>
      <c r="E20" s="107"/>
      <c r="F20" s="139">
        <f>+D20*E20</f>
        <v>0</v>
      </c>
    </row>
    <row r="21" spans="1:6" s="146" customFormat="1" ht="14.25">
      <c r="A21" s="132"/>
      <c r="B21" s="145"/>
      <c r="C21" s="140"/>
      <c r="D21" s="141"/>
      <c r="E21" s="104"/>
      <c r="F21" s="139"/>
    </row>
    <row r="22" spans="1:6" s="146" customFormat="1" ht="57">
      <c r="A22" s="132">
        <f>IF(B21="",MAX(A7:A20)+1,"")</f>
        <v>4</v>
      </c>
      <c r="B22" s="145" t="s">
        <v>79</v>
      </c>
      <c r="C22" s="140"/>
      <c r="D22" s="141"/>
      <c r="E22" s="104"/>
      <c r="F22" s="139"/>
    </row>
    <row r="23" spans="1:6" s="146" customFormat="1" ht="14.25">
      <c r="A23" s="132" t="s">
        <v>80</v>
      </c>
      <c r="B23" s="145" t="s">
        <v>81</v>
      </c>
      <c r="C23" s="140" t="s">
        <v>70</v>
      </c>
      <c r="D23" s="141">
        <v>5</v>
      </c>
      <c r="E23" s="104"/>
      <c r="F23" s="139">
        <f>+D23*E23</f>
        <v>0</v>
      </c>
    </row>
    <row r="24" spans="1:6" s="146" customFormat="1" ht="14.25">
      <c r="A24" s="132"/>
      <c r="B24" s="145"/>
      <c r="C24" s="140"/>
      <c r="D24" s="141"/>
      <c r="E24" s="104"/>
      <c r="F24" s="139"/>
    </row>
    <row r="25" spans="1:6" s="146" customFormat="1" ht="57">
      <c r="A25" s="132">
        <f>IF(B24="",MAX(A20:A23)+1,"")</f>
        <v>5</v>
      </c>
      <c r="B25" s="145" t="s">
        <v>82</v>
      </c>
      <c r="C25" s="140"/>
      <c r="D25" s="141"/>
      <c r="E25" s="104"/>
      <c r="F25" s="139"/>
    </row>
    <row r="26" spans="1:6" s="146" customFormat="1" ht="14.25">
      <c r="A26" s="132" t="s">
        <v>80</v>
      </c>
      <c r="B26" s="145" t="s">
        <v>81</v>
      </c>
      <c r="C26" s="140" t="s">
        <v>70</v>
      </c>
      <c r="D26" s="141">
        <v>10</v>
      </c>
      <c r="E26" s="104"/>
      <c r="F26" s="139">
        <f>+D26*E26</f>
        <v>0</v>
      </c>
    </row>
    <row r="27" spans="1:6" s="146" customFormat="1" ht="14.25">
      <c r="A27" s="132" t="s">
        <v>80</v>
      </c>
      <c r="B27" s="145" t="s">
        <v>83</v>
      </c>
      <c r="C27" s="140" t="s">
        <v>70</v>
      </c>
      <c r="D27" s="141">
        <v>6</v>
      </c>
      <c r="E27" s="104"/>
      <c r="F27" s="139">
        <f>+D27*E27</f>
        <v>0</v>
      </c>
    </row>
    <row r="28" spans="1:6" s="124" customFormat="1" ht="14.25">
      <c r="A28" s="132"/>
      <c r="B28" s="123"/>
      <c r="C28" s="140"/>
      <c r="D28" s="141"/>
      <c r="E28" s="104"/>
      <c r="F28" s="139"/>
    </row>
    <row r="29" spans="1:6" s="123" customFormat="1" ht="42.75">
      <c r="A29" s="132">
        <f>IF(B28="",MAX($A$5:A28)+1,"")</f>
        <v>6</v>
      </c>
      <c r="B29" s="123" t="s">
        <v>84</v>
      </c>
      <c r="C29" s="140"/>
      <c r="D29" s="155"/>
      <c r="E29" s="104"/>
      <c r="F29" s="139"/>
    </row>
    <row r="30" spans="1:6" s="123" customFormat="1" ht="14.25">
      <c r="A30" s="132" t="str">
        <f>IF(B29="",MAX($A$5:A29)+1,"")</f>
        <v/>
      </c>
      <c r="B30" s="157" t="s">
        <v>85</v>
      </c>
      <c r="C30" s="140" t="s">
        <v>70</v>
      </c>
      <c r="D30" s="155">
        <v>16</v>
      </c>
      <c r="E30" s="104"/>
      <c r="F30" s="139">
        <f>+D30*E30</f>
        <v>0</v>
      </c>
    </row>
    <row r="31" spans="1:6" s="124" customFormat="1" ht="14.25">
      <c r="A31" s="132"/>
      <c r="B31" s="123"/>
      <c r="C31" s="140"/>
      <c r="D31" s="155"/>
      <c r="E31" s="104"/>
      <c r="F31" s="139"/>
    </row>
    <row r="32" spans="1:6" s="124" customFormat="1" ht="42.75">
      <c r="A32" s="132">
        <f>IF(B31="",MAX($A$5:A31)+1,"")</f>
        <v>7</v>
      </c>
      <c r="B32" s="123" t="s">
        <v>86</v>
      </c>
      <c r="C32" s="140" t="s">
        <v>87</v>
      </c>
      <c r="D32" s="155">
        <v>1</v>
      </c>
      <c r="E32" s="104"/>
      <c r="F32" s="139">
        <f>+D32*E32</f>
        <v>0</v>
      </c>
    </row>
    <row r="33" spans="1:6" s="124" customFormat="1" ht="14.25">
      <c r="A33" s="132"/>
      <c r="B33" s="123"/>
      <c r="C33" s="140"/>
      <c r="D33" s="141"/>
      <c r="E33" s="104"/>
      <c r="F33" s="139"/>
    </row>
    <row r="34" spans="1:6" s="124" customFormat="1" ht="14.25">
      <c r="A34" s="132">
        <f>IF(B33="",MAX($A$5:A33)+1,"")</f>
        <v>8</v>
      </c>
      <c r="B34" s="123" t="s">
        <v>88</v>
      </c>
      <c r="C34" s="140" t="s">
        <v>87</v>
      </c>
      <c r="D34" s="155">
        <v>1</v>
      </c>
      <c r="E34" s="104"/>
      <c r="F34" s="139">
        <f>+D34*E34</f>
        <v>0</v>
      </c>
    </row>
    <row r="35" spans="1:6" s="124" customFormat="1" ht="14.25">
      <c r="A35" s="132"/>
      <c r="B35" s="123"/>
      <c r="C35" s="140"/>
      <c r="D35" s="155"/>
      <c r="E35" s="104"/>
      <c r="F35" s="139"/>
    </row>
    <row r="36" spans="1:6" s="124" customFormat="1" ht="42.75">
      <c r="A36" s="132">
        <f>IF(B35="",MAX($A$1:A35)+1,"")</f>
        <v>9</v>
      </c>
      <c r="B36" s="123" t="s">
        <v>89</v>
      </c>
      <c r="C36" s="140" t="s">
        <v>12</v>
      </c>
      <c r="D36" s="155">
        <v>10</v>
      </c>
      <c r="E36" s="158">
        <f>SUM(F8:F34)</f>
        <v>0</v>
      </c>
      <c r="F36" s="139">
        <f>+E36*D36%</f>
        <v>0</v>
      </c>
    </row>
    <row r="37" spans="1:6" s="124" customFormat="1">
      <c r="A37" s="132"/>
      <c r="B37" s="123"/>
      <c r="C37" s="140"/>
      <c r="D37" s="159"/>
      <c r="E37" s="142"/>
      <c r="F37" s="139"/>
    </row>
    <row r="38" spans="1:6" s="124" customFormat="1" ht="28.5">
      <c r="A38" s="132">
        <f>IF(B37="",MAX($A$1:A37)+1,"")</f>
        <v>10</v>
      </c>
      <c r="B38" s="123" t="s">
        <v>90</v>
      </c>
      <c r="C38" s="140" t="s">
        <v>12</v>
      </c>
      <c r="D38" s="155">
        <v>5</v>
      </c>
      <c r="E38" s="158">
        <f>SUM(F9:F36)</f>
        <v>0</v>
      </c>
      <c r="F38" s="139">
        <f>+E38*D38%</f>
        <v>0</v>
      </c>
    </row>
    <row r="39" spans="1:6" ht="9.9499999999999993" customHeight="1" thickBot="1">
      <c r="A39" s="160"/>
      <c r="B39" s="161"/>
      <c r="C39" s="162"/>
      <c r="D39" s="163"/>
      <c r="E39" s="164"/>
      <c r="F39" s="165"/>
    </row>
    <row r="40" spans="1:6" s="124" customFormat="1" thickTop="1">
      <c r="A40" s="132"/>
      <c r="B40" s="123"/>
      <c r="C40" s="140"/>
      <c r="D40" s="155"/>
      <c r="E40" s="156"/>
      <c r="F40" s="139"/>
    </row>
    <row r="41" spans="1:6" s="172" customFormat="1">
      <c r="A41" s="166"/>
      <c r="B41" s="167" t="str">
        <f>B7&amp;(" SKUPAJ")</f>
        <v>GRADBENA DELA SKUPAJ</v>
      </c>
      <c r="C41" s="168" t="s">
        <v>91</v>
      </c>
      <c r="D41" s="169"/>
      <c r="E41" s="170"/>
      <c r="F41" s="171">
        <f>SUM(F9:F38)</f>
        <v>0</v>
      </c>
    </row>
    <row r="42" spans="1:6" s="172" customFormat="1">
      <c r="A42" s="166"/>
      <c r="B42" s="167"/>
      <c r="C42" s="168"/>
      <c r="D42" s="169"/>
      <c r="E42" s="170"/>
      <c r="F42" s="171"/>
    </row>
    <row r="43" spans="1:6" s="172" customFormat="1">
      <c r="A43" s="166"/>
      <c r="B43" s="167"/>
      <c r="C43" s="168"/>
      <c r="D43" s="169"/>
      <c r="E43" s="170"/>
      <c r="F43" s="171"/>
    </row>
    <row r="44" spans="1:6" ht="18">
      <c r="A44" s="109"/>
      <c r="B44" s="118" t="s">
        <v>92</v>
      </c>
      <c r="C44" s="111"/>
      <c r="D44" s="112"/>
      <c r="E44" s="113"/>
      <c r="F44" s="114"/>
    </row>
    <row r="45" spans="1:6" s="131" customFormat="1" ht="15" customHeight="1">
      <c r="A45" s="125"/>
      <c r="B45" s="126"/>
      <c r="C45" s="127"/>
      <c r="D45" s="128"/>
      <c r="E45" s="102"/>
      <c r="F45" s="130"/>
    </row>
    <row r="46" spans="1:6" s="124" customFormat="1" ht="75">
      <c r="A46" s="132">
        <f>IF(B45="",MAX($A$1:A45)+1,"")</f>
        <v>11</v>
      </c>
      <c r="B46" s="173" t="s">
        <v>93</v>
      </c>
      <c r="C46" s="140" t="s">
        <v>7</v>
      </c>
      <c r="D46" s="155">
        <v>1</v>
      </c>
      <c r="E46" s="104"/>
      <c r="F46" s="139">
        <f>+D46*E46</f>
        <v>0</v>
      </c>
    </row>
    <row r="47" spans="1:6" s="124" customFormat="1" ht="42.75">
      <c r="A47" s="132" t="str">
        <f>IF(B46="",MAX($A$1:A46)+1,"")</f>
        <v/>
      </c>
      <c r="B47" s="123" t="s">
        <v>94</v>
      </c>
      <c r="C47" s="140" t="s">
        <v>87</v>
      </c>
      <c r="D47" s="155">
        <v>1</v>
      </c>
      <c r="E47" s="104"/>
      <c r="F47" s="139">
        <f>+D47*E47</f>
        <v>0</v>
      </c>
    </row>
    <row r="48" spans="1:6" s="124" customFormat="1" ht="42.75">
      <c r="A48" s="132" t="str">
        <f>IF(B47="",MAX($A$1:A47)+1,"")</f>
        <v/>
      </c>
      <c r="B48" s="123" t="s">
        <v>95</v>
      </c>
      <c r="C48" s="140" t="s">
        <v>87</v>
      </c>
      <c r="D48" s="155">
        <v>1</v>
      </c>
      <c r="E48" s="104"/>
      <c r="F48" s="139">
        <f>+D48*E48</f>
        <v>0</v>
      </c>
    </row>
    <row r="49" spans="1:6" s="124" customFormat="1" ht="28.5">
      <c r="A49" s="132"/>
      <c r="B49" s="123" t="s">
        <v>96</v>
      </c>
      <c r="C49" s="140" t="s">
        <v>87</v>
      </c>
      <c r="D49" s="155">
        <v>1</v>
      </c>
      <c r="E49" s="104"/>
      <c r="F49" s="139">
        <f>+D49*E49</f>
        <v>0</v>
      </c>
    </row>
    <row r="50" spans="1:6" s="124" customFormat="1" ht="42.75">
      <c r="A50" s="132" t="str">
        <f>IF(B49="",MAX($A$1:A49)+1,"")</f>
        <v/>
      </c>
      <c r="B50" s="145" t="s">
        <v>97</v>
      </c>
      <c r="C50" s="140" t="s">
        <v>87</v>
      </c>
      <c r="D50" s="155">
        <v>1</v>
      </c>
      <c r="E50" s="104"/>
      <c r="F50" s="139">
        <f>+D50*E50</f>
        <v>0</v>
      </c>
    </row>
    <row r="51" spans="1:6" s="124" customFormat="1" ht="28.5">
      <c r="A51" s="132" t="str">
        <f>IF(B50="",MAX($A$1:A50)+1,"")</f>
        <v/>
      </c>
      <c r="B51" s="150" t="s">
        <v>98</v>
      </c>
      <c r="C51" s="151"/>
      <c r="D51" s="152"/>
      <c r="E51" s="106"/>
      <c r="F51" s="153"/>
    </row>
    <row r="52" spans="1:6" s="124" customFormat="1" ht="14.25">
      <c r="A52" s="132" t="str">
        <f>IF(B51="",MAX($A$1:A51)+1,"")</f>
        <v/>
      </c>
      <c r="B52" s="174" t="s">
        <v>99</v>
      </c>
      <c r="C52" s="140" t="s">
        <v>87</v>
      </c>
      <c r="D52" s="155">
        <v>1</v>
      </c>
      <c r="E52" s="107"/>
      <c r="F52" s="139">
        <f>+D52*E52</f>
        <v>0</v>
      </c>
    </row>
    <row r="53" spans="1:6" s="124" customFormat="1" ht="14.25">
      <c r="A53" s="132"/>
      <c r="B53" s="174"/>
      <c r="C53" s="140"/>
      <c r="D53" s="155"/>
      <c r="E53" s="107"/>
      <c r="F53" s="139"/>
    </row>
    <row r="54" spans="1:6" s="124" customFormat="1" ht="75">
      <c r="A54" s="132">
        <f>IF(B53="",MAX($A$1:A53)+1,"")</f>
        <v>12</v>
      </c>
      <c r="B54" s="173" t="s">
        <v>100</v>
      </c>
      <c r="C54" s="140" t="s">
        <v>7</v>
      </c>
      <c r="D54" s="155">
        <v>1</v>
      </c>
      <c r="E54" s="104"/>
      <c r="F54" s="139">
        <f t="shared" ref="F54:F63" si="0">+D54*E54</f>
        <v>0</v>
      </c>
    </row>
    <row r="55" spans="1:6" s="124" customFormat="1" ht="42.75">
      <c r="A55" s="132"/>
      <c r="B55" s="123" t="s">
        <v>101</v>
      </c>
      <c r="C55" s="140" t="s">
        <v>87</v>
      </c>
      <c r="D55" s="155">
        <v>1</v>
      </c>
      <c r="E55" s="104"/>
      <c r="F55" s="139">
        <f t="shared" si="0"/>
        <v>0</v>
      </c>
    </row>
    <row r="56" spans="1:6" s="124" customFormat="1" ht="14.25">
      <c r="A56" s="132" t="str">
        <f>IF(B55="",MAX($A$1:A55)+1,"")</f>
        <v/>
      </c>
      <c r="B56" s="123" t="s">
        <v>102</v>
      </c>
      <c r="C56" s="140" t="s">
        <v>87</v>
      </c>
      <c r="D56" s="155">
        <v>4</v>
      </c>
      <c r="E56" s="104"/>
      <c r="F56" s="139">
        <f t="shared" si="0"/>
        <v>0</v>
      </c>
    </row>
    <row r="57" spans="1:6" s="124" customFormat="1" ht="42.75">
      <c r="A57" s="132" t="str">
        <f>IF(B55="",MAX($A$1:A55)+1,"")</f>
        <v/>
      </c>
      <c r="B57" s="123" t="s">
        <v>103</v>
      </c>
      <c r="C57" s="140" t="s">
        <v>87</v>
      </c>
      <c r="D57" s="155">
        <v>1</v>
      </c>
      <c r="E57" s="104"/>
      <c r="F57" s="139">
        <f t="shared" si="0"/>
        <v>0</v>
      </c>
    </row>
    <row r="58" spans="1:6" s="124" customFormat="1" ht="14.25">
      <c r="A58" s="132"/>
      <c r="B58" s="123" t="s">
        <v>104</v>
      </c>
      <c r="C58" s="140" t="s">
        <v>7</v>
      </c>
      <c r="D58" s="155">
        <v>1</v>
      </c>
      <c r="E58" s="104"/>
      <c r="F58" s="139">
        <f t="shared" si="0"/>
        <v>0</v>
      </c>
    </row>
    <row r="59" spans="1:6" s="124" customFormat="1" ht="14.25">
      <c r="A59" s="132"/>
      <c r="B59" s="123" t="s">
        <v>105</v>
      </c>
      <c r="C59" s="140" t="s">
        <v>7</v>
      </c>
      <c r="D59" s="155">
        <v>2</v>
      </c>
      <c r="E59" s="104"/>
      <c r="F59" s="139">
        <f t="shared" si="0"/>
        <v>0</v>
      </c>
    </row>
    <row r="60" spans="1:6" s="124" customFormat="1" ht="57">
      <c r="A60" s="132"/>
      <c r="B60" s="123" t="s">
        <v>106</v>
      </c>
      <c r="C60" s="140" t="s">
        <v>87</v>
      </c>
      <c r="D60" s="155">
        <v>1</v>
      </c>
      <c r="E60" s="104"/>
      <c r="F60" s="139">
        <f t="shared" si="0"/>
        <v>0</v>
      </c>
    </row>
    <row r="61" spans="1:6" s="124" customFormat="1" ht="28.5">
      <c r="A61" s="132"/>
      <c r="B61" s="123" t="s">
        <v>107</v>
      </c>
      <c r="C61" s="140" t="s">
        <v>87</v>
      </c>
      <c r="D61" s="155">
        <v>1</v>
      </c>
      <c r="E61" s="104"/>
      <c r="F61" s="139">
        <f t="shared" si="0"/>
        <v>0</v>
      </c>
    </row>
    <row r="62" spans="1:6" s="124" customFormat="1" ht="28.5">
      <c r="A62" s="132"/>
      <c r="B62" s="123" t="s">
        <v>108</v>
      </c>
      <c r="C62" s="140" t="s">
        <v>87</v>
      </c>
      <c r="D62" s="155">
        <v>2</v>
      </c>
      <c r="E62" s="104"/>
      <c r="F62" s="139">
        <f t="shared" si="0"/>
        <v>0</v>
      </c>
    </row>
    <row r="63" spans="1:6" s="124" customFormat="1" ht="42.75">
      <c r="A63" s="132" t="str">
        <f>IF(B61="",MAX($A$1:A61)+1,"")</f>
        <v/>
      </c>
      <c r="B63" s="145" t="s">
        <v>97</v>
      </c>
      <c r="C63" s="140" t="s">
        <v>87</v>
      </c>
      <c r="D63" s="155">
        <v>1</v>
      </c>
      <c r="E63" s="104"/>
      <c r="F63" s="139">
        <f t="shared" si="0"/>
        <v>0</v>
      </c>
    </row>
    <row r="64" spans="1:6" s="124" customFormat="1" ht="28.5">
      <c r="A64" s="132" t="str">
        <f>IF(B63="",MAX($A$1:A63)+1,"")</f>
        <v/>
      </c>
      <c r="B64" s="150" t="s">
        <v>98</v>
      </c>
      <c r="C64" s="151"/>
      <c r="D64" s="152"/>
      <c r="E64" s="106"/>
      <c r="F64" s="153"/>
    </row>
    <row r="65" spans="1:7" s="124" customFormat="1" ht="14.25">
      <c r="A65" s="132" t="str">
        <f>IF(B64="",MAX($A$1:A64)+1,"")</f>
        <v/>
      </c>
      <c r="B65" s="174" t="s">
        <v>99</v>
      </c>
      <c r="C65" s="140" t="s">
        <v>87</v>
      </c>
      <c r="D65" s="155">
        <v>1</v>
      </c>
      <c r="E65" s="107"/>
      <c r="F65" s="139">
        <f>+D65*E65</f>
        <v>0</v>
      </c>
    </row>
    <row r="66" spans="1:7" s="124" customFormat="1" ht="14.25">
      <c r="A66" s="132"/>
      <c r="B66" s="174"/>
      <c r="C66" s="140"/>
      <c r="D66" s="155"/>
      <c r="E66" s="107"/>
      <c r="F66" s="139"/>
    </row>
    <row r="67" spans="1:7" s="124" customFormat="1" ht="60">
      <c r="A67" s="132">
        <f>IF(B66="",MAX($A$1:A66)+1,"")</f>
        <v>13</v>
      </c>
      <c r="B67" s="173" t="s">
        <v>109</v>
      </c>
      <c r="C67" s="140" t="s">
        <v>87</v>
      </c>
      <c r="D67" s="155">
        <v>1</v>
      </c>
      <c r="E67" s="104"/>
      <c r="F67" s="139">
        <f>+D67*E67</f>
        <v>0</v>
      </c>
    </row>
    <row r="68" spans="1:7" s="124" customFormat="1" ht="14.25">
      <c r="A68" s="132"/>
      <c r="B68" s="174"/>
      <c r="C68" s="140"/>
      <c r="D68" s="155"/>
      <c r="E68" s="107"/>
      <c r="F68" s="139"/>
    </row>
    <row r="69" spans="1:7" s="146" customFormat="1" ht="57">
      <c r="A69" s="132">
        <f>IF(B68="",MAX($A$1:A68)+1,"")</f>
        <v>14</v>
      </c>
      <c r="B69" s="145" t="s">
        <v>110</v>
      </c>
      <c r="C69" s="140" t="s">
        <v>87</v>
      </c>
      <c r="D69" s="155">
        <v>2</v>
      </c>
      <c r="E69" s="104"/>
      <c r="F69" s="139">
        <f>+D69*E69</f>
        <v>0</v>
      </c>
    </row>
    <row r="70" spans="1:7" s="124" customFormat="1" ht="14.25">
      <c r="A70" s="132"/>
      <c r="B70" s="174"/>
      <c r="C70" s="140"/>
      <c r="D70" s="141"/>
      <c r="E70" s="104"/>
      <c r="F70" s="139"/>
    </row>
    <row r="71" spans="1:7" s="146" customFormat="1" ht="42.75">
      <c r="A71" s="132">
        <f>IF(B70="",MAX($A$1:A70)+1,"")</f>
        <v>15</v>
      </c>
      <c r="B71" s="145" t="s">
        <v>111</v>
      </c>
      <c r="C71" s="140"/>
      <c r="D71" s="141"/>
      <c r="E71" s="104"/>
      <c r="F71" s="139"/>
    </row>
    <row r="72" spans="1:7" s="146" customFormat="1" ht="156.75">
      <c r="A72" s="132" t="str">
        <f>IF(B71="",MAX($A$1:A71)+1,"")</f>
        <v/>
      </c>
      <c r="B72" s="157" t="s">
        <v>112</v>
      </c>
      <c r="C72" s="140" t="s">
        <v>7</v>
      </c>
      <c r="D72" s="155">
        <v>1</v>
      </c>
      <c r="E72" s="107"/>
      <c r="F72" s="139"/>
    </row>
    <row r="73" spans="1:7" s="146" customFormat="1" ht="28.5">
      <c r="A73" s="132"/>
      <c r="B73" s="157" t="s">
        <v>113</v>
      </c>
      <c r="C73" s="140" t="s">
        <v>70</v>
      </c>
      <c r="D73" s="155">
        <v>5</v>
      </c>
      <c r="E73" s="107"/>
      <c r="F73" s="139"/>
    </row>
    <row r="74" spans="1:7" s="146" customFormat="1" ht="57">
      <c r="A74" s="132" t="str">
        <f>IF(B72="",MAX($A$1:A72)+1,"")</f>
        <v/>
      </c>
      <c r="B74" s="175" t="s">
        <v>114</v>
      </c>
      <c r="C74" s="151" t="s">
        <v>87</v>
      </c>
      <c r="D74" s="152">
        <v>1</v>
      </c>
      <c r="E74" s="106"/>
      <c r="F74" s="153"/>
    </row>
    <row r="75" spans="1:7" s="146" customFormat="1" ht="14.25">
      <c r="A75" s="132" t="str">
        <f>IF(B74="",MAX($A$1:A74)+1,"")</f>
        <v/>
      </c>
      <c r="B75" s="174" t="s">
        <v>99</v>
      </c>
      <c r="C75" s="140" t="s">
        <v>87</v>
      </c>
      <c r="D75" s="155">
        <v>1</v>
      </c>
      <c r="E75" s="107"/>
      <c r="F75" s="139">
        <f>+D75*E75</f>
        <v>0</v>
      </c>
    </row>
    <row r="76" spans="1:7" s="124" customFormat="1" ht="14.25">
      <c r="A76" s="132"/>
      <c r="B76" s="174"/>
      <c r="C76" s="140"/>
      <c r="D76" s="141"/>
      <c r="E76" s="104"/>
      <c r="F76" s="139"/>
    </row>
    <row r="77" spans="1:7" s="124" customFormat="1" ht="57">
      <c r="A77" s="132">
        <f>IF(B76="",MAX($A$1:A76)+1,"")</f>
        <v>16</v>
      </c>
      <c r="B77" s="157" t="s">
        <v>115</v>
      </c>
      <c r="C77" s="140" t="s">
        <v>70</v>
      </c>
      <c r="D77" s="141">
        <v>30</v>
      </c>
      <c r="E77" s="104"/>
      <c r="F77" s="139">
        <f>+D77*E77</f>
        <v>0</v>
      </c>
      <c r="G77" s="146"/>
    </row>
    <row r="78" spans="1:7" s="124" customFormat="1" ht="14.25">
      <c r="A78" s="132" t="str">
        <f>IF(B77="",MAX($A$1:A77)+1,"")</f>
        <v/>
      </c>
      <c r="B78" s="123"/>
      <c r="C78" s="140"/>
      <c r="D78" s="141"/>
      <c r="E78" s="104"/>
      <c r="F78" s="139" t="str">
        <f>IF(TYPE(C78)=2,(IF(D78,(IF(E78,(+D78*E78),"")),"")),"")</f>
        <v/>
      </c>
    </row>
    <row r="79" spans="1:7" s="124" customFormat="1" ht="14.25">
      <c r="A79" s="132">
        <f>IF(B78="",MAX($A$1:A78)+1,"")</f>
        <v>17</v>
      </c>
      <c r="B79" s="123" t="s">
        <v>116</v>
      </c>
      <c r="C79" s="140" t="s">
        <v>7</v>
      </c>
      <c r="D79" s="141">
        <v>5</v>
      </c>
      <c r="E79" s="104"/>
      <c r="F79" s="139">
        <f>+D79*E79</f>
        <v>0</v>
      </c>
    </row>
    <row r="80" spans="1:7" s="124" customFormat="1" ht="14.25">
      <c r="A80" s="132" t="str">
        <f>IF(B79="",MAX($A$1:A79)+1,"")</f>
        <v/>
      </c>
      <c r="B80" s="123"/>
      <c r="C80" s="140"/>
      <c r="D80" s="141"/>
      <c r="E80" s="104"/>
      <c r="F80" s="139"/>
    </row>
    <row r="81" spans="1:7" s="124" customFormat="1" ht="42.75">
      <c r="A81" s="132">
        <f>IF(B80="",MAX($A$1:A80)+1,"")</f>
        <v>18</v>
      </c>
      <c r="B81" s="123" t="s">
        <v>117</v>
      </c>
      <c r="C81" s="140" t="s">
        <v>7</v>
      </c>
      <c r="D81" s="141">
        <v>2</v>
      </c>
      <c r="E81" s="104"/>
      <c r="F81" s="139">
        <f>+D81*E81</f>
        <v>0</v>
      </c>
    </row>
    <row r="82" spans="1:7" s="124" customFormat="1" ht="14.25">
      <c r="A82" s="132" t="str">
        <f>IF(B81="",MAX($A$1:A81)+1,"")</f>
        <v/>
      </c>
      <c r="B82" s="176"/>
      <c r="C82" s="140"/>
      <c r="D82" s="141"/>
      <c r="E82" s="104"/>
      <c r="F82" s="139"/>
      <c r="G82" s="146"/>
    </row>
    <row r="83" spans="1:7" s="124" customFormat="1" ht="57">
      <c r="A83" s="132">
        <f>IF(B82="",MAX($A$1:A82)+1,"")</f>
        <v>19</v>
      </c>
      <c r="B83" s="157" t="s">
        <v>118</v>
      </c>
      <c r="C83" s="140" t="s">
        <v>7</v>
      </c>
      <c r="D83" s="141">
        <v>1</v>
      </c>
      <c r="E83" s="104"/>
      <c r="F83" s="139">
        <f>+D83*E83</f>
        <v>0</v>
      </c>
    </row>
    <row r="84" spans="1:7" s="124" customFormat="1" ht="14.25">
      <c r="A84" s="132"/>
      <c r="B84" s="176"/>
      <c r="C84" s="140"/>
      <c r="D84" s="141"/>
      <c r="E84" s="104"/>
      <c r="F84" s="139"/>
      <c r="G84" s="146"/>
    </row>
    <row r="85" spans="1:7" s="124" customFormat="1" ht="57">
      <c r="A85" s="132">
        <f>IF(B84="",MAX($A$1:A84)+1,"")</f>
        <v>20</v>
      </c>
      <c r="B85" s="157" t="s">
        <v>119</v>
      </c>
      <c r="C85" s="140" t="s">
        <v>7</v>
      </c>
      <c r="D85" s="141">
        <v>1</v>
      </c>
      <c r="E85" s="104"/>
      <c r="F85" s="139">
        <f>+D85*E85</f>
        <v>0</v>
      </c>
    </row>
    <row r="86" spans="1:7" s="124" customFormat="1" ht="14.25">
      <c r="A86" s="132"/>
      <c r="B86" s="176"/>
      <c r="C86" s="140"/>
      <c r="D86" s="141"/>
      <c r="E86" s="104"/>
      <c r="F86" s="139"/>
      <c r="G86" s="146"/>
    </row>
    <row r="87" spans="1:7" s="124" customFormat="1" ht="57">
      <c r="A87" s="132">
        <f>IF(B86="",MAX($A$1:A86)+1,"")</f>
        <v>21</v>
      </c>
      <c r="B87" s="157" t="s">
        <v>120</v>
      </c>
      <c r="C87" s="140" t="s">
        <v>7</v>
      </c>
      <c r="D87" s="141">
        <v>1</v>
      </c>
      <c r="E87" s="104"/>
      <c r="F87" s="139">
        <f>+D87*E87</f>
        <v>0</v>
      </c>
    </row>
    <row r="88" spans="1:7" s="124" customFormat="1" ht="14.25">
      <c r="A88" s="132"/>
      <c r="B88" s="176"/>
      <c r="C88" s="140"/>
      <c r="D88" s="141"/>
      <c r="E88" s="104"/>
      <c r="F88" s="139"/>
      <c r="G88" s="146"/>
    </row>
    <row r="89" spans="1:7" s="124" customFormat="1" ht="42.75">
      <c r="A89" s="132">
        <f>IF(B88="",MAX($A$1:A88)+1,"")</f>
        <v>22</v>
      </c>
      <c r="B89" s="123" t="s">
        <v>121</v>
      </c>
      <c r="C89" s="140"/>
      <c r="D89" s="141"/>
      <c r="E89" s="104"/>
      <c r="F89" s="139"/>
      <c r="G89" s="146"/>
    </row>
    <row r="90" spans="1:7" s="124" customFormat="1" ht="42.75">
      <c r="A90" s="132" t="str">
        <f>IF(B89="",MAX($A$1:A89)+1,"")</f>
        <v/>
      </c>
      <c r="B90" s="123" t="s">
        <v>122</v>
      </c>
      <c r="C90" s="140" t="s">
        <v>70</v>
      </c>
      <c r="D90" s="141">
        <v>50</v>
      </c>
      <c r="E90" s="104"/>
      <c r="F90" s="139">
        <f>+D90*E90</f>
        <v>0</v>
      </c>
      <c r="G90" s="146"/>
    </row>
    <row r="91" spans="1:7" s="124" customFormat="1" ht="14.25">
      <c r="A91" s="132" t="str">
        <f>IF(B90="",MAX($A$1:A90)+1,"")</f>
        <v/>
      </c>
      <c r="B91" s="123" t="s">
        <v>123</v>
      </c>
      <c r="C91" s="140" t="s">
        <v>70</v>
      </c>
      <c r="D91" s="141">
        <v>15</v>
      </c>
      <c r="E91" s="104"/>
      <c r="F91" s="139">
        <f>+D91*E91</f>
        <v>0</v>
      </c>
      <c r="G91" s="146"/>
    </row>
    <row r="92" spans="1:7" s="124" customFormat="1" ht="14.25">
      <c r="A92" s="132" t="str">
        <f>IF(B91="",MAX($A$1:A91)+1,"")</f>
        <v/>
      </c>
      <c r="B92" s="123" t="s">
        <v>124</v>
      </c>
      <c r="C92" s="140" t="s">
        <v>70</v>
      </c>
      <c r="D92" s="141">
        <v>45</v>
      </c>
      <c r="E92" s="104"/>
      <c r="F92" s="139">
        <f>+D92*E92</f>
        <v>0</v>
      </c>
      <c r="G92" s="146"/>
    </row>
    <row r="93" spans="1:7" s="124" customFormat="1" ht="14.25">
      <c r="A93" s="132"/>
      <c r="B93" s="123"/>
      <c r="C93" s="140"/>
      <c r="D93" s="141"/>
      <c r="E93" s="104"/>
      <c r="F93" s="139"/>
      <c r="G93" s="146"/>
    </row>
    <row r="94" spans="1:7" s="124" customFormat="1" ht="28.5">
      <c r="A94" s="132">
        <f>IF(B93="",MAX($A$1:A93)+1,"")</f>
        <v>23</v>
      </c>
      <c r="B94" s="123" t="s">
        <v>125</v>
      </c>
      <c r="C94" s="140"/>
      <c r="D94" s="141"/>
      <c r="E94" s="104"/>
      <c r="F94" s="139"/>
      <c r="G94" s="146"/>
    </row>
    <row r="95" spans="1:7" s="124" customFormat="1" ht="42.75">
      <c r="A95" s="132" t="str">
        <f>IF(B94="",MAX($A$1:A94)+1,"")</f>
        <v/>
      </c>
      <c r="B95" s="123" t="s">
        <v>126</v>
      </c>
      <c r="C95" s="140" t="s">
        <v>70</v>
      </c>
      <c r="D95" s="141">
        <v>50</v>
      </c>
      <c r="E95" s="104"/>
      <c r="F95" s="139">
        <f>+D95*E95</f>
        <v>0</v>
      </c>
      <c r="G95" s="146"/>
    </row>
    <row r="96" spans="1:7" s="124" customFormat="1" ht="14.25">
      <c r="A96" s="132" t="str">
        <f>IF(B95="",MAX($A$1:A95)+1,"")</f>
        <v/>
      </c>
      <c r="B96" s="123" t="s">
        <v>127</v>
      </c>
      <c r="C96" s="140" t="s">
        <v>70</v>
      </c>
      <c r="D96" s="141">
        <v>15</v>
      </c>
      <c r="E96" s="104"/>
      <c r="F96" s="139">
        <f>+D96*E96</f>
        <v>0</v>
      </c>
      <c r="G96" s="146"/>
    </row>
    <row r="97" spans="1:7" s="124" customFormat="1" ht="14.25">
      <c r="A97" s="132"/>
      <c r="B97" s="123"/>
      <c r="C97" s="140"/>
      <c r="D97" s="141"/>
      <c r="E97" s="104"/>
      <c r="F97" s="139"/>
      <c r="G97" s="146"/>
    </row>
    <row r="98" spans="1:7" s="124" customFormat="1" ht="42.75">
      <c r="A98" s="132">
        <f>IF(B97="",MAX($A$1:A97)+1,"")</f>
        <v>24</v>
      </c>
      <c r="B98" s="123" t="s">
        <v>128</v>
      </c>
      <c r="C98" s="140"/>
      <c r="D98" s="141"/>
      <c r="E98" s="104"/>
      <c r="F98" s="139"/>
      <c r="G98" s="146"/>
    </row>
    <row r="99" spans="1:7" s="124" customFormat="1" ht="14.25">
      <c r="A99" s="132"/>
      <c r="B99" s="123" t="s">
        <v>129</v>
      </c>
      <c r="C99" s="140" t="s">
        <v>70</v>
      </c>
      <c r="D99" s="141">
        <v>15</v>
      </c>
      <c r="E99" s="104"/>
      <c r="F99" s="139">
        <f>+D99*E99</f>
        <v>0</v>
      </c>
      <c r="G99" s="146"/>
    </row>
    <row r="100" spans="1:7" s="124" customFormat="1" ht="14.25">
      <c r="A100" s="132"/>
      <c r="B100" s="123" t="s">
        <v>130</v>
      </c>
      <c r="C100" s="140" t="s">
        <v>70</v>
      </c>
      <c r="D100" s="141">
        <v>15</v>
      </c>
      <c r="E100" s="104"/>
      <c r="F100" s="139">
        <f>+D100*E100</f>
        <v>0</v>
      </c>
      <c r="G100" s="146"/>
    </row>
    <row r="101" spans="1:7" s="124" customFormat="1" ht="22.5" customHeight="1">
      <c r="A101" s="132"/>
      <c r="B101" s="123"/>
      <c r="C101" s="140"/>
      <c r="D101" s="141"/>
      <c r="E101" s="104"/>
      <c r="F101" s="139"/>
      <c r="G101" s="146"/>
    </row>
    <row r="102" spans="1:7" s="124" customFormat="1" ht="57">
      <c r="A102" s="132">
        <f>IF(B101="",MAX($A$1:A101)+1,"")</f>
        <v>25</v>
      </c>
      <c r="B102" s="123" t="s">
        <v>131</v>
      </c>
      <c r="C102" s="140"/>
      <c r="D102" s="141"/>
      <c r="E102" s="104"/>
      <c r="F102" s="139"/>
      <c r="G102" s="146"/>
    </row>
    <row r="103" spans="1:7" s="124" customFormat="1" ht="14.25">
      <c r="A103" s="132"/>
      <c r="B103" s="123" t="s">
        <v>132</v>
      </c>
      <c r="C103" s="140" t="s">
        <v>70</v>
      </c>
      <c r="D103" s="141">
        <v>15</v>
      </c>
      <c r="E103" s="104"/>
      <c r="F103" s="139">
        <f>+D103*E103</f>
        <v>0</v>
      </c>
      <c r="G103" s="146"/>
    </row>
    <row r="104" spans="1:7" s="124" customFormat="1" ht="14.25">
      <c r="A104" s="132"/>
      <c r="B104" s="123"/>
      <c r="C104" s="140"/>
      <c r="D104" s="141"/>
      <c r="E104" s="104"/>
      <c r="F104" s="139"/>
      <c r="G104" s="146"/>
    </row>
    <row r="105" spans="1:7" s="124" customFormat="1" ht="28.5">
      <c r="A105" s="132">
        <f>IF(B104="",MAX($A$1:A104)+1,"")</f>
        <v>26</v>
      </c>
      <c r="B105" s="123" t="s">
        <v>133</v>
      </c>
      <c r="C105" s="140"/>
      <c r="D105" s="204"/>
      <c r="E105" s="203"/>
      <c r="F105" s="139"/>
      <c r="G105" s="205"/>
    </row>
    <row r="106" spans="1:7" s="124" customFormat="1" ht="14.25">
      <c r="A106" s="132"/>
      <c r="B106" s="123" t="s">
        <v>134</v>
      </c>
      <c r="C106" s="140" t="s">
        <v>70</v>
      </c>
      <c r="D106" s="141">
        <v>10</v>
      </c>
      <c r="E106" s="104"/>
      <c r="F106" s="139">
        <f>+D106*E106</f>
        <v>0</v>
      </c>
      <c r="G106" s="205"/>
    </row>
    <row r="107" spans="1:7" s="124" customFormat="1" ht="14.25">
      <c r="A107" s="132" t="str">
        <f>IF(B91="",MAX($A$1:A91)+1,"")</f>
        <v/>
      </c>
      <c r="B107" s="157"/>
      <c r="C107" s="140"/>
      <c r="D107" s="141"/>
      <c r="E107" s="104"/>
      <c r="F107" s="139"/>
    </row>
    <row r="108" spans="1:7" s="124" customFormat="1" ht="42.75">
      <c r="A108" s="132">
        <f>IF(B107="",MAX($A$1:A107)+1,"")</f>
        <v>27</v>
      </c>
      <c r="B108" s="123" t="s">
        <v>135</v>
      </c>
      <c r="C108" s="140" t="s">
        <v>7</v>
      </c>
      <c r="D108" s="141">
        <v>4</v>
      </c>
      <c r="E108" s="104"/>
      <c r="F108" s="139">
        <f>+D108*E108</f>
        <v>0</v>
      </c>
      <c r="G108" s="205"/>
    </row>
    <row r="109" spans="1:7" s="124" customFormat="1" ht="14.25">
      <c r="A109" s="132"/>
      <c r="B109" s="123"/>
      <c r="C109" s="140"/>
      <c r="D109" s="141"/>
      <c r="E109" s="104"/>
      <c r="F109" s="139"/>
    </row>
    <row r="110" spans="1:7" s="124" customFormat="1" ht="14.25">
      <c r="A110" s="132">
        <f>IF(B109="",MAX($A$1:A109)+1,"")</f>
        <v>28</v>
      </c>
      <c r="B110" s="123" t="s">
        <v>88</v>
      </c>
      <c r="C110" s="140" t="s">
        <v>87</v>
      </c>
      <c r="D110" s="155">
        <v>1</v>
      </c>
      <c r="E110" s="104"/>
      <c r="F110" s="139">
        <f>+D110*E110</f>
        <v>0</v>
      </c>
    </row>
    <row r="111" spans="1:7" s="124" customFormat="1" ht="14.25">
      <c r="A111" s="132" t="str">
        <f>IF(B110="",MAX($A$1:A110)+1,"")</f>
        <v/>
      </c>
      <c r="B111" s="123"/>
      <c r="C111" s="140"/>
      <c r="D111" s="177"/>
      <c r="E111" s="104"/>
      <c r="F111" s="139"/>
    </row>
    <row r="112" spans="1:7" s="124" customFormat="1" ht="28.5">
      <c r="A112" s="132">
        <f>IF(B111="",MAX($A$1:A111)+1,"")</f>
        <v>29</v>
      </c>
      <c r="B112" s="123" t="s">
        <v>136</v>
      </c>
      <c r="C112" s="140"/>
      <c r="D112" s="141"/>
      <c r="E112" s="104"/>
      <c r="F112" s="139"/>
    </row>
    <row r="113" spans="1:6" s="124" customFormat="1" ht="14.25">
      <c r="A113" s="132" t="str">
        <f>IF(B112="",MAX($A$1:A112)+1,"")</f>
        <v/>
      </c>
      <c r="B113" s="123" t="s">
        <v>137</v>
      </c>
      <c r="C113" s="140"/>
      <c r="D113" s="141"/>
      <c r="E113" s="104"/>
      <c r="F113" s="139"/>
    </row>
    <row r="114" spans="1:6" s="124" customFormat="1" ht="14.25">
      <c r="A114" s="132" t="str">
        <f>IF(B113="",MAX($A$1:A113)+1,"")</f>
        <v/>
      </c>
      <c r="B114" s="123" t="s">
        <v>138</v>
      </c>
      <c r="C114" s="140"/>
      <c r="D114" s="141"/>
      <c r="E114" s="104"/>
      <c r="F114" s="139"/>
    </row>
    <row r="115" spans="1:6" s="124" customFormat="1" ht="14.25">
      <c r="A115" s="132" t="str">
        <f>IF(B114="",MAX($A$1:A114)+1,"")</f>
        <v/>
      </c>
      <c r="B115" s="178" t="s">
        <v>139</v>
      </c>
      <c r="C115" s="140"/>
      <c r="D115" s="141"/>
      <c r="E115" s="104"/>
      <c r="F115" s="139"/>
    </row>
    <row r="116" spans="1:6" s="124" customFormat="1" ht="14.25">
      <c r="A116" s="132" t="str">
        <f>IF(B114="",MAX($A$1:A114)+1,"")</f>
        <v/>
      </c>
      <c r="B116" s="123" t="s">
        <v>140</v>
      </c>
      <c r="C116" s="140"/>
      <c r="D116" s="141"/>
      <c r="E116" s="104"/>
      <c r="F116" s="139"/>
    </row>
    <row r="117" spans="1:6" s="124" customFormat="1" ht="14.25">
      <c r="A117" s="132" t="str">
        <f>IF(B116="",MAX($A$1:A116)+1,"")</f>
        <v/>
      </c>
      <c r="B117" s="123" t="s">
        <v>141</v>
      </c>
      <c r="C117" s="140" t="s">
        <v>87</v>
      </c>
      <c r="D117" s="155">
        <v>1</v>
      </c>
      <c r="E117" s="104"/>
      <c r="F117" s="139">
        <f>+D117*E117</f>
        <v>0</v>
      </c>
    </row>
    <row r="118" spans="1:6" s="124" customFormat="1" ht="14.25">
      <c r="A118" s="132" t="str">
        <f>IF(B117="",MAX($A$1:A117)+1,"")</f>
        <v/>
      </c>
      <c r="B118" s="123"/>
      <c r="C118" s="140"/>
      <c r="D118" s="155"/>
      <c r="E118" s="104"/>
      <c r="F118" s="139"/>
    </row>
    <row r="119" spans="1:6" s="146" customFormat="1" ht="28.5">
      <c r="A119" s="132">
        <f>IF(B118="",MAX($A$1:A118)+1,"")</f>
        <v>30</v>
      </c>
      <c r="B119" s="145" t="s">
        <v>142</v>
      </c>
      <c r="C119" s="140" t="s">
        <v>87</v>
      </c>
      <c r="D119" s="155">
        <v>1</v>
      </c>
      <c r="E119" s="104"/>
      <c r="F119" s="139">
        <f>+D119*E119</f>
        <v>0</v>
      </c>
    </row>
    <row r="120" spans="1:6" s="146" customFormat="1" ht="14.25">
      <c r="A120" s="132" t="str">
        <f>IF(B119="",MAX($A$1:A119)+1,"")</f>
        <v/>
      </c>
      <c r="B120" s="145"/>
      <c r="C120" s="140"/>
      <c r="D120" s="179"/>
      <c r="E120" s="101"/>
      <c r="F120" s="139"/>
    </row>
    <row r="121" spans="1:6" s="146" customFormat="1" ht="28.5">
      <c r="A121" s="132">
        <f>IF(B120="",MAX($A$1:A120)+1,"")</f>
        <v>31</v>
      </c>
      <c r="B121" s="145" t="s">
        <v>143</v>
      </c>
      <c r="C121" s="140" t="s">
        <v>87</v>
      </c>
      <c r="D121" s="155">
        <v>1</v>
      </c>
      <c r="E121" s="104"/>
      <c r="F121" s="139">
        <f>+D121*E121</f>
        <v>0</v>
      </c>
    </row>
    <row r="122" spans="1:6" s="146" customFormat="1" ht="14.25">
      <c r="A122" s="132" t="str">
        <f>IF(B121="",MAX($A$1:A121)+1,"")</f>
        <v/>
      </c>
      <c r="B122" s="145"/>
      <c r="C122" s="140"/>
      <c r="D122" s="179"/>
      <c r="E122" s="113"/>
      <c r="F122" s="139"/>
    </row>
    <row r="123" spans="1:6" s="124" customFormat="1" ht="42.75">
      <c r="A123" s="132">
        <f>IF(B122="",MAX($A$1:A122)+1,"")</f>
        <v>32</v>
      </c>
      <c r="B123" s="123" t="s">
        <v>89</v>
      </c>
      <c r="C123" s="140" t="s">
        <v>12</v>
      </c>
      <c r="D123" s="155">
        <v>10</v>
      </c>
      <c r="E123" s="158">
        <f>SUM(F46:F121)</f>
        <v>0</v>
      </c>
      <c r="F123" s="139">
        <f>+E123*D123%</f>
        <v>0</v>
      </c>
    </row>
    <row r="124" spans="1:6" s="124" customFormat="1">
      <c r="A124" s="132" t="str">
        <f>IF(B123="",MAX($A$1:A123)+1,"")</f>
        <v/>
      </c>
      <c r="B124" s="123"/>
      <c r="C124" s="140"/>
      <c r="D124" s="159"/>
      <c r="E124" s="142"/>
      <c r="F124" s="139"/>
    </row>
    <row r="125" spans="1:6" s="124" customFormat="1" ht="30" customHeight="1">
      <c r="A125" s="132">
        <f>IF(B124="",MAX($A$1:A124)+1,"")</f>
        <v>33</v>
      </c>
      <c r="B125" s="123" t="s">
        <v>144</v>
      </c>
      <c r="C125" s="140" t="s">
        <v>12</v>
      </c>
      <c r="D125" s="155">
        <v>5</v>
      </c>
      <c r="E125" s="158">
        <f>SUM(F46:F123)</f>
        <v>0</v>
      </c>
      <c r="F125" s="139">
        <f>+E125*D125%</f>
        <v>0</v>
      </c>
    </row>
    <row r="126" spans="1:6" ht="9.9499999999999993" customHeight="1" thickBot="1">
      <c r="A126" s="160"/>
      <c r="B126" s="161"/>
      <c r="C126" s="162"/>
      <c r="D126" s="163"/>
      <c r="E126" s="164"/>
      <c r="F126" s="165"/>
    </row>
    <row r="127" spans="1:6" s="124" customFormat="1" thickTop="1">
      <c r="A127" s="132"/>
      <c r="B127" s="123"/>
      <c r="C127" s="140"/>
      <c r="D127" s="155"/>
      <c r="E127" s="156"/>
      <c r="F127" s="139"/>
    </row>
    <row r="128" spans="1:6" s="172" customFormat="1">
      <c r="A128" s="166"/>
      <c r="B128" s="167" t="str">
        <f>B44&amp;(" SKUPAJ")</f>
        <v>MONTAŽNA DELA SKUPAJ</v>
      </c>
      <c r="C128" s="168" t="s">
        <v>91</v>
      </c>
      <c r="D128" s="169"/>
      <c r="E128" s="170"/>
      <c r="F128" s="171">
        <f>SUM(F46:F125)</f>
        <v>0</v>
      </c>
    </row>
    <row r="129" spans="1:6" s="172" customFormat="1">
      <c r="A129" s="166"/>
      <c r="B129" s="167"/>
      <c r="C129" s="168"/>
      <c r="D129" s="169"/>
      <c r="E129" s="170"/>
      <c r="F129" s="171"/>
    </row>
    <row r="130" spans="1:6" ht="18">
      <c r="A130" s="109"/>
      <c r="B130" s="118" t="s">
        <v>145</v>
      </c>
      <c r="C130" s="111"/>
      <c r="D130" s="112"/>
      <c r="E130" s="113"/>
      <c r="F130" s="114"/>
    </row>
    <row r="131" spans="1:6" s="131" customFormat="1" ht="15" customHeight="1">
      <c r="A131" s="125"/>
      <c r="B131" s="126"/>
      <c r="C131" s="127"/>
      <c r="D131" s="128"/>
      <c r="E131" s="129"/>
      <c r="F131" s="130"/>
    </row>
    <row r="132" spans="1:6" s="124" customFormat="1" ht="60" customHeight="1">
      <c r="A132" s="132">
        <f>IF(B131="",MAX($A$1:A131)+1,"")</f>
        <v>34</v>
      </c>
      <c r="B132" s="123" t="s">
        <v>146</v>
      </c>
      <c r="C132" s="140"/>
      <c r="D132" s="141"/>
      <c r="E132" s="142"/>
      <c r="F132" s="139"/>
    </row>
    <row r="133" spans="1:6" s="124" customFormat="1" ht="71.25">
      <c r="A133" s="132" t="str">
        <f>IF(B132="",MAX($A$1:A132)+1,"")</f>
        <v/>
      </c>
      <c r="B133" s="123" t="s">
        <v>147</v>
      </c>
      <c r="C133" s="140" t="s">
        <v>87</v>
      </c>
      <c r="D133" s="141">
        <v>1</v>
      </c>
      <c r="E133" s="142"/>
      <c r="F133" s="139"/>
    </row>
    <row r="134" spans="1:6" s="124" customFormat="1" ht="28.5">
      <c r="A134" s="132" t="str">
        <f>IF(B133="",MAX($A$1:A133)+1,"")</f>
        <v/>
      </c>
      <c r="B134" s="123" t="s">
        <v>148</v>
      </c>
      <c r="C134" s="140" t="s">
        <v>7</v>
      </c>
      <c r="D134" s="141">
        <v>1</v>
      </c>
      <c r="E134" s="142"/>
      <c r="F134" s="139"/>
    </row>
    <row r="135" spans="1:6" s="124" customFormat="1" ht="28.5">
      <c r="A135" s="132" t="str">
        <f>IF(B134="",MAX($A$1:A134)+1,"")</f>
        <v/>
      </c>
      <c r="B135" s="180" t="s">
        <v>149</v>
      </c>
      <c r="C135" s="151"/>
      <c r="D135" s="152"/>
      <c r="E135" s="106"/>
      <c r="F135" s="153"/>
    </row>
    <row r="136" spans="1:6" s="124" customFormat="1" ht="14.25">
      <c r="A136" s="132" t="str">
        <f>IF(B135="",MAX($A$1:A135)+1,"")</f>
        <v/>
      </c>
      <c r="B136" s="174" t="s">
        <v>99</v>
      </c>
      <c r="C136" s="140" t="s">
        <v>7</v>
      </c>
      <c r="D136" s="141">
        <v>1</v>
      </c>
      <c r="E136" s="104"/>
      <c r="F136" s="139">
        <f>+D136*E136</f>
        <v>0</v>
      </c>
    </row>
    <row r="137" spans="1:6" s="124" customFormat="1" ht="14.25">
      <c r="A137" s="132"/>
      <c r="B137" s="174"/>
      <c r="C137" s="140"/>
      <c r="D137" s="141"/>
      <c r="E137" s="104"/>
      <c r="F137" s="139"/>
    </row>
    <row r="138" spans="1:6" s="146" customFormat="1" ht="28.5">
      <c r="A138" s="132">
        <f>IF(B137="",MAX($A$1:A137)+1,"")</f>
        <v>35</v>
      </c>
      <c r="B138" s="145" t="s">
        <v>150</v>
      </c>
      <c r="C138" s="140"/>
      <c r="D138" s="143"/>
      <c r="E138" s="104"/>
      <c r="F138" s="139"/>
    </row>
    <row r="139" spans="1:6" s="146" customFormat="1" ht="71.25">
      <c r="A139" s="132" t="str">
        <f>IF(B138="",MAX($A$4:A138)+1,"")</f>
        <v/>
      </c>
      <c r="B139" s="157" t="s">
        <v>151</v>
      </c>
      <c r="C139" s="140"/>
      <c r="D139" s="179"/>
      <c r="E139" s="107"/>
      <c r="F139" s="139"/>
    </row>
    <row r="140" spans="1:6" s="146" customFormat="1" ht="28.5">
      <c r="A140" s="132" t="str">
        <f>IF(B139="",MAX($A$2:A139)+1,"")</f>
        <v/>
      </c>
      <c r="B140" s="175" t="s">
        <v>152</v>
      </c>
      <c r="C140" s="151"/>
      <c r="D140" s="181"/>
      <c r="E140" s="106"/>
      <c r="F140" s="153"/>
    </row>
    <row r="141" spans="1:6" s="146" customFormat="1" ht="14.25">
      <c r="A141" s="132" t="str">
        <f>IF(B140="",MAX($A$1:A140)+1,"")</f>
        <v/>
      </c>
      <c r="B141" s="174" t="s">
        <v>99</v>
      </c>
      <c r="C141" s="140" t="s">
        <v>7</v>
      </c>
      <c r="D141" s="155">
        <v>1</v>
      </c>
      <c r="E141" s="107"/>
      <c r="F141" s="139">
        <f>+D141*E141</f>
        <v>0</v>
      </c>
    </row>
    <row r="142" spans="1:6" s="146" customFormat="1" ht="14.25">
      <c r="A142" s="132"/>
      <c r="B142" s="145"/>
      <c r="C142" s="140"/>
      <c r="D142" s="179"/>
      <c r="E142" s="113"/>
      <c r="F142" s="139"/>
    </row>
    <row r="143" spans="1:6" s="124" customFormat="1" ht="42.75">
      <c r="A143" s="132">
        <f>IF(B142="",MAX($A$1:A142)+1,"")</f>
        <v>36</v>
      </c>
      <c r="B143" s="123" t="s">
        <v>89</v>
      </c>
      <c r="C143" s="140" t="s">
        <v>12</v>
      </c>
      <c r="D143" s="155">
        <v>10</v>
      </c>
      <c r="E143" s="158">
        <f>SUM(F133:F141)</f>
        <v>0</v>
      </c>
      <c r="F143" s="139">
        <f>+E143*D143%</f>
        <v>0</v>
      </c>
    </row>
    <row r="144" spans="1:6" s="124" customFormat="1">
      <c r="A144" s="132" t="str">
        <f>IF(B143="",MAX($A$1:A143)+1,"")</f>
        <v/>
      </c>
      <c r="B144" s="123"/>
      <c r="C144" s="140"/>
      <c r="D144" s="159"/>
      <c r="E144" s="142"/>
      <c r="F144" s="139"/>
    </row>
    <row r="145" spans="1:6" s="124" customFormat="1" ht="30" customHeight="1">
      <c r="A145" s="132">
        <f>IF(B144="",MAX($A$1:A144)+1,"")</f>
        <v>37</v>
      </c>
      <c r="B145" s="123" t="s">
        <v>144</v>
      </c>
      <c r="C145" s="140" t="s">
        <v>12</v>
      </c>
      <c r="D145" s="155">
        <v>5</v>
      </c>
      <c r="E145" s="158">
        <f>SUM(F133:F143)</f>
        <v>0</v>
      </c>
      <c r="F145" s="139">
        <f>+E145*D145%</f>
        <v>0</v>
      </c>
    </row>
    <row r="146" spans="1:6" ht="9.9499999999999993" customHeight="1" thickBot="1">
      <c r="A146" s="160"/>
      <c r="B146" s="161"/>
      <c r="C146" s="162"/>
      <c r="D146" s="163"/>
      <c r="E146" s="164"/>
      <c r="F146" s="165"/>
    </row>
    <row r="147" spans="1:6" s="124" customFormat="1" thickTop="1">
      <c r="A147" s="132"/>
      <c r="B147" s="123"/>
      <c r="C147" s="140"/>
      <c r="D147" s="155"/>
      <c r="E147" s="156"/>
      <c r="F147" s="139"/>
    </row>
    <row r="148" spans="1:6" s="172" customFormat="1">
      <c r="A148" s="166"/>
      <c r="B148" s="167" t="str">
        <f>B130&amp;(" SKUPAJ")</f>
        <v>URBANA OPREMA SKUPAJ</v>
      </c>
      <c r="C148" s="168" t="s">
        <v>91</v>
      </c>
      <c r="D148" s="169"/>
      <c r="E148" s="170"/>
      <c r="F148" s="171">
        <f>SUM(F132:F145)</f>
        <v>0</v>
      </c>
    </row>
    <row r="149" spans="1:6" s="172" customFormat="1">
      <c r="A149" s="166"/>
      <c r="B149" s="167"/>
      <c r="C149" s="168"/>
      <c r="D149" s="169"/>
      <c r="E149" s="170"/>
      <c r="F149" s="171"/>
    </row>
    <row r="150" spans="1:6" s="172" customFormat="1">
      <c r="A150" s="166"/>
      <c r="B150" s="167"/>
      <c r="C150" s="168"/>
      <c r="D150" s="169"/>
      <c r="E150" s="170"/>
      <c r="F150" s="171"/>
    </row>
    <row r="151" spans="1:6" s="172" customFormat="1">
      <c r="A151" s="166"/>
      <c r="B151" s="167"/>
      <c r="C151" s="168"/>
      <c r="D151" s="169"/>
      <c r="E151" s="170"/>
      <c r="F151" s="171"/>
    </row>
    <row r="152" spans="1:6" s="172" customFormat="1" ht="15.75">
      <c r="A152" s="166"/>
      <c r="B152" s="182" t="str">
        <f>B1&amp;(" ZBIRNO")</f>
        <v xml:space="preserve"> 2.3 ARBORETUM ZBIRNO</v>
      </c>
      <c r="C152" s="168"/>
      <c r="D152" s="169"/>
      <c r="E152" s="170"/>
      <c r="F152" s="171"/>
    </row>
    <row r="153" spans="1:6" s="172" customFormat="1" ht="7.5" customHeight="1">
      <c r="A153" s="166"/>
      <c r="B153" s="167"/>
      <c r="C153" s="168"/>
      <c r="D153" s="169"/>
      <c r="E153" s="170"/>
      <c r="F153" s="171"/>
    </row>
    <row r="154" spans="1:6" s="172" customFormat="1">
      <c r="A154" s="166"/>
      <c r="B154" s="167" t="str">
        <f>B7</f>
        <v>GRADBENA DELA</v>
      </c>
      <c r="C154" s="168" t="s">
        <v>91</v>
      </c>
      <c r="D154" s="169"/>
      <c r="E154" s="170"/>
      <c r="F154" s="171">
        <f>+F41</f>
        <v>0</v>
      </c>
    </row>
    <row r="155" spans="1:6" s="172" customFormat="1" ht="7.5" customHeight="1">
      <c r="A155" s="166"/>
      <c r="B155" s="167"/>
      <c r="C155" s="168"/>
      <c r="D155" s="169"/>
      <c r="E155" s="170"/>
      <c r="F155" s="171"/>
    </row>
    <row r="156" spans="1:6" s="172" customFormat="1">
      <c r="A156" s="166"/>
      <c r="B156" s="167" t="str">
        <f>B44</f>
        <v>MONTAŽNA DELA</v>
      </c>
      <c r="C156" s="168" t="s">
        <v>91</v>
      </c>
      <c r="D156" s="169"/>
      <c r="E156" s="170"/>
      <c r="F156" s="171">
        <f>+F128</f>
        <v>0</v>
      </c>
    </row>
    <row r="157" spans="1:6" s="172" customFormat="1" ht="7.5" customHeight="1">
      <c r="A157" s="166"/>
      <c r="B157" s="167"/>
      <c r="C157" s="168"/>
      <c r="D157" s="169"/>
      <c r="E157" s="170"/>
      <c r="F157" s="171"/>
    </row>
    <row r="158" spans="1:6" s="172" customFormat="1">
      <c r="A158" s="166"/>
      <c r="B158" s="167" t="str">
        <f>B130</f>
        <v>URBANA OPREMA</v>
      </c>
      <c r="C158" s="168" t="s">
        <v>91</v>
      </c>
      <c r="D158" s="169"/>
      <c r="E158" s="170"/>
      <c r="F158" s="171">
        <f>+F148</f>
        <v>0</v>
      </c>
    </row>
    <row r="159" spans="1:6" ht="9.9499999999999993" customHeight="1" thickBot="1">
      <c r="A159" s="160"/>
      <c r="B159" s="161"/>
      <c r="C159" s="162"/>
      <c r="D159" s="163"/>
      <c r="E159" s="164"/>
      <c r="F159" s="165"/>
    </row>
    <row r="160" spans="1:6" s="124" customFormat="1" thickTop="1">
      <c r="A160" s="132"/>
      <c r="B160" s="123"/>
      <c r="C160" s="140"/>
      <c r="D160" s="155"/>
      <c r="E160" s="156"/>
      <c r="F160" s="139"/>
    </row>
    <row r="161" spans="1:6" s="172" customFormat="1">
      <c r="A161" s="166"/>
      <c r="B161" s="167" t="str">
        <f>B1&amp;(" SKUPAJ brez DDV")</f>
        <v xml:space="preserve"> 2.3 ARBORETUM SKUPAJ brez DDV</v>
      </c>
      <c r="C161" s="168" t="s">
        <v>91</v>
      </c>
      <c r="D161" s="169"/>
      <c r="E161" s="170"/>
      <c r="F161" s="171">
        <f>SUM(F154:F158)</f>
        <v>0</v>
      </c>
    </row>
    <row r="162" spans="1:6" ht="5.25" customHeight="1">
      <c r="A162" s="109"/>
      <c r="B162" s="110"/>
      <c r="C162" s="183"/>
      <c r="D162" s="184"/>
      <c r="E162" s="185"/>
      <c r="F162" s="186"/>
    </row>
    <row r="163" spans="1:6" s="124" customFormat="1" ht="15.95" customHeight="1">
      <c r="A163" s="132"/>
      <c r="B163" s="187" t="s">
        <v>153</v>
      </c>
      <c r="C163" s="168" t="s">
        <v>91</v>
      </c>
      <c r="D163" s="154"/>
      <c r="E163" s="188"/>
      <c r="F163" s="189">
        <f>+F161*22%</f>
        <v>0</v>
      </c>
    </row>
    <row r="164" spans="1:6" ht="9.75" customHeight="1" thickBot="1">
      <c r="A164" s="160"/>
      <c r="B164" s="161"/>
      <c r="C164" s="161"/>
      <c r="D164" s="162"/>
      <c r="E164" s="190"/>
      <c r="F164" s="191"/>
    </row>
    <row r="165" spans="1:6" s="172" customFormat="1" ht="9" customHeight="1" thickTop="1">
      <c r="A165" s="166"/>
      <c r="B165" s="167"/>
      <c r="C165" s="168"/>
      <c r="D165" s="169"/>
      <c r="E165" s="170"/>
      <c r="F165" s="171"/>
    </row>
    <row r="166" spans="1:6" s="172" customFormat="1">
      <c r="A166" s="166"/>
      <c r="B166" s="167" t="str">
        <f>B1&amp;(" SKUPAJ z DDV")</f>
        <v xml:space="preserve"> 2.3 ARBORETUM SKUPAJ z DDV</v>
      </c>
      <c r="C166" s="168" t="s">
        <v>91</v>
      </c>
      <c r="D166" s="169"/>
      <c r="E166" s="170"/>
      <c r="F166" s="171">
        <f>+F161+F163</f>
        <v>0</v>
      </c>
    </row>
    <row r="167" spans="1:6" s="172" customFormat="1">
      <c r="A167" s="166"/>
      <c r="B167" s="167"/>
      <c r="C167" s="168"/>
      <c r="D167" s="169"/>
      <c r="E167" s="170"/>
      <c r="F167" s="171"/>
    </row>
    <row r="168" spans="1:6" s="172" customFormat="1">
      <c r="A168" s="166"/>
      <c r="B168" s="167"/>
      <c r="C168" s="168"/>
      <c r="D168" s="169"/>
      <c r="E168" s="170"/>
      <c r="F168" s="171"/>
    </row>
    <row r="171" spans="1:6">
      <c r="F171" s="196"/>
    </row>
  </sheetData>
  <sheetProtection algorithmName="SHA-512" hashValue="XlCrpcJxwVZz2jNQTrGUUwNDpwR33KcVQzcvFmE5sfpH7mDkKUslHTux1cWDnSqEehyQblNq+wMXvymkxHx43A==" saltValue="nwdiSrRBazkdXu3kqiiIng==" spinCount="100000" sheet="1" objects="1" scenarios="1" selectLockedCells="1"/>
  <mergeCells count="1">
    <mergeCell ref="B3:E3"/>
  </mergeCells>
  <pageMargins left="0.39370078740157483" right="7.874015748031496E-2" top="0.59055118110236227" bottom="0.59055118110236227" header="0.15748031496062992" footer="0.15748031496062992"/>
  <pageSetup paperSize="9" scale="99" orientation="portrait" r:id="rId1"/>
  <headerFooter alignWithMargins="0">
    <oddHeader>&amp;C&amp;9ELGOM 19-067-B PZI&amp;R&amp;9Stran &amp;P od &amp;N</oddHeader>
    <oddFooter>&amp;L&amp;9Postaja &amp;A&amp;C&amp;9POSTAJE ZA KOLESA&amp;R&amp;9POPIS</oddFooter>
  </headerFooter>
  <rowBreaks count="2" manualBreakCount="2">
    <brk id="101" max="5" man="1"/>
    <brk id="1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9</vt:i4>
      </vt:variant>
    </vt:vector>
  </HeadingPairs>
  <TitlesOfParts>
    <vt:vector size="16" baseType="lpstr">
      <vt:lpstr>REKAPITULACIJA</vt:lpstr>
      <vt:lpstr>1.PEROVO</vt:lpstr>
      <vt:lpstr>1.1 Urbana oprema</vt:lpstr>
      <vt:lpstr>1.2 Elektro PEROVO</vt:lpstr>
      <vt:lpstr>2. ARBORETUM</vt:lpstr>
      <vt:lpstr>2.1 Urbana oprema </vt:lpstr>
      <vt:lpstr>2.2 Elektro Arboretum</vt:lpstr>
      <vt:lpstr>'1.1 Urbana oprema'!Področje_tiskanja</vt:lpstr>
      <vt:lpstr>'1.2 Elektro PEROVO'!Področje_tiskanja</vt:lpstr>
      <vt:lpstr>'1.PEROVO'!Področje_tiskanja</vt:lpstr>
      <vt:lpstr>'2. ARBORETUM'!Področje_tiskanja</vt:lpstr>
      <vt:lpstr>'2.1 Urbana oprema '!Področje_tiskanja</vt:lpstr>
      <vt:lpstr>'2.2 Elektro Arboretum'!Področje_tiskanja</vt:lpstr>
      <vt:lpstr>REKAPITULACIJA!Področje_tiskanja</vt:lpstr>
      <vt:lpstr>'1.2 Elektro PEROVO'!Tiskanje_naslovov</vt:lpstr>
      <vt:lpstr>'2.2 Elektro Arboretum'!Tiskanje_naslovov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Anže Bizjak</dc:creator>
  <cp:lastModifiedBy>Urban Veternik</cp:lastModifiedBy>
  <cp:lastPrinted>2017-11-20T06:46:32Z</cp:lastPrinted>
  <dcterms:created xsi:type="dcterms:W3CDTF">2011-10-24T16:01:55Z</dcterms:created>
  <dcterms:modified xsi:type="dcterms:W3CDTF">2022-05-31T12:26:33Z</dcterms:modified>
</cp:coreProperties>
</file>